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0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ejung1_worldbank_org/Documents/CBAM_2023/RP/Output/"/>
    </mc:Choice>
  </mc:AlternateContent>
  <xr:revisionPtr revIDLastSave="844" documentId="115_{C8A3EF01-3E21-44A6-86FC-FC8D59C92A6A}" xr6:coauthVersionLast="47" xr6:coauthVersionMax="47" xr10:uidLastSave="{7CDF4D7D-1599-4E9E-B656-50074A6A6D5E}"/>
  <bookViews>
    <workbookView xWindow="5040" yWindow="0" windowWidth="14400" windowHeight="7270" tabRatio="794" activeTab="1" xr2:uid="{00000000-000D-0000-FFFF-FFFF00000000}"/>
  </bookViews>
  <sheets>
    <sheet name="fig1" sheetId="8" r:id="rId1"/>
    <sheet name="fig2" sheetId="4" r:id="rId2"/>
    <sheet name="fig3" sheetId="9" r:id="rId3"/>
    <sheet name="fig4" sheetId="5" r:id="rId4"/>
    <sheet name="Sheet1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2" i="9" l="1"/>
  <c r="X41" i="9"/>
  <c r="X29" i="9"/>
  <c r="X28" i="9"/>
  <c r="X16" i="9"/>
  <c r="X15" i="9"/>
  <c r="X3" i="9"/>
  <c r="X2" i="9"/>
  <c r="X42" i="8"/>
  <c r="X41" i="8"/>
  <c r="X29" i="8"/>
  <c r="X28" i="8"/>
  <c r="X16" i="8"/>
  <c r="X15" i="8"/>
  <c r="X3" i="8"/>
  <c r="X2" i="8"/>
</calcChain>
</file>

<file path=xl/sharedStrings.xml><?xml version="1.0" encoding="utf-8"?>
<sst xmlns="http://schemas.openxmlformats.org/spreadsheetml/2006/main" count="309" uniqueCount="77">
  <si>
    <t>product</t>
  </si>
  <si>
    <t>Aluminum</t>
  </si>
  <si>
    <t>Cement</t>
  </si>
  <si>
    <t>Fertilizer</t>
  </si>
  <si>
    <t>Iron and steel</t>
  </si>
  <si>
    <t>country</t>
  </si>
  <si>
    <t>Mozambique</t>
  </si>
  <si>
    <t>Kazakhstan</t>
  </si>
  <si>
    <t>Egypt, Arab Rep.</t>
  </si>
  <si>
    <t>Morocco</t>
  </si>
  <si>
    <t>Ukraine</t>
  </si>
  <si>
    <t>Indonesia</t>
  </si>
  <si>
    <t>South Africa</t>
  </si>
  <si>
    <t>Tunisia</t>
  </si>
  <si>
    <t>India</t>
  </si>
  <si>
    <t>China</t>
  </si>
  <si>
    <t>Brazil</t>
  </si>
  <si>
    <t>Türkiye</t>
  </si>
  <si>
    <t>Belarus</t>
  </si>
  <si>
    <t>Malaysia</t>
  </si>
  <si>
    <t>Lebanon</t>
  </si>
  <si>
    <t>Nigeria</t>
  </si>
  <si>
    <t>Azerbaijan</t>
  </si>
  <si>
    <t>Serbia</t>
  </si>
  <si>
    <t>Jordan</t>
  </si>
  <si>
    <t>Uzbekistan</t>
  </si>
  <si>
    <t>Ghana</t>
  </si>
  <si>
    <t>Albania</t>
  </si>
  <si>
    <t>Algeria</t>
  </si>
  <si>
    <t>Georgia</t>
  </si>
  <si>
    <t>Dominican Republic</t>
  </si>
  <si>
    <t>rank_s</t>
  </si>
  <si>
    <t>rank_ee</t>
  </si>
  <si>
    <t>iso3</t>
  </si>
  <si>
    <t>EGY</t>
  </si>
  <si>
    <t>IND</t>
  </si>
  <si>
    <t>UZB</t>
  </si>
  <si>
    <t>UKR</t>
  </si>
  <si>
    <t>DZA</t>
  </si>
  <si>
    <t>GEO</t>
  </si>
  <si>
    <t>SRB</t>
  </si>
  <si>
    <t>LBN</t>
  </si>
  <si>
    <t>DOM</t>
  </si>
  <si>
    <t>MAR</t>
  </si>
  <si>
    <t>KAZ</t>
  </si>
  <si>
    <t>IDN</t>
  </si>
  <si>
    <t>NGA</t>
  </si>
  <si>
    <t>AZE</t>
  </si>
  <si>
    <t>JOR</t>
  </si>
  <si>
    <t>BLR</t>
  </si>
  <si>
    <t>TUR</t>
  </si>
  <si>
    <t>ALB</t>
  </si>
  <si>
    <t>TUN</t>
  </si>
  <si>
    <t>MYS</t>
  </si>
  <si>
    <t>BRA</t>
  </si>
  <si>
    <t>MOZ</t>
  </si>
  <si>
    <t>ZAF</t>
  </si>
  <si>
    <t>GHA</t>
  </si>
  <si>
    <t>rank_t</t>
  </si>
  <si>
    <t>min</t>
  </si>
  <si>
    <t>max</t>
  </si>
  <si>
    <t>Alu</t>
  </si>
  <si>
    <t>Iron</t>
  </si>
  <si>
    <t>Cem</t>
  </si>
  <si>
    <t>Trade Exposure Index (%)</t>
  </si>
  <si>
    <t>Export to EU (% of Export to world)</t>
  </si>
  <si>
    <t>Carbon payment (%)</t>
  </si>
  <si>
    <t>EU average carbon payment (%)</t>
  </si>
  <si>
    <t>3 most carbon intensive EU countries average carbon payment (%)</t>
  </si>
  <si>
    <t>Aggregate Trade Exposure Index (%)</t>
  </si>
  <si>
    <t>Economic Exposure Index (%)</t>
  </si>
  <si>
    <t>co2_pay</t>
  </si>
  <si>
    <t>co2_pay_eu</t>
  </si>
  <si>
    <t>co2_pay_eu3</t>
  </si>
  <si>
    <t>index_s</t>
  </si>
  <si>
    <t>eu_share2</t>
  </si>
  <si>
    <t>1.=F2*(G2-H2)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</si>
</sst>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5" x14ac:knownFonts="1">
    <font>
      <sz val="11"/>
      <name val="Calibri"/>
    </font>
    <font>
      <sz val="12"/>
      <color theme="1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1" fillId="0" borderId="1"/>
    <xf numFmtId="43" fontId="2" fillId="0" borderId="1" applyFont="0" applyFill="0" applyBorder="0" applyAlignment="0" applyProtection="0"/>
    <xf numFmtId="0" fontId="4" fillId="0" borderId="1"/>
  </cellStyleXfs>
  <cellXfs count="9">
    <xf numFmtId="0" fontId="0" fillId="0" borderId="0" xfId="0"/>
    <xf numFmtId="1" fontId="0" fillId="0" borderId="1" xfId="0" applyNumberFormat="1" applyBorder="1"/>
    <xf numFmtId="164" fontId="0" fillId="0" borderId="1" xfId="0" applyNumberFormat="1" applyBorder="1"/>
    <xf numFmtId="0" fontId="3" fillId="0" borderId="1" xfId="1" applyFont="1"/>
    <xf numFmtId="43" fontId="3" fillId="0" borderId="1" xfId="2" applyFont="1" applyBorder="1"/>
    <xf numFmtId="0" fontId="0" fillId="0" borderId="0" xfId="0" applyAlignment="1">
      <alignment vertical="top" wrapText="1"/>
    </xf>
    <xf numFmtId="0" fontId="4" fillId="0" borderId="1" xfId="3"/>
    <xf numFmtId="1" fontId="4" fillId="0" borderId="1" xfId="3" applyNumberFormat="1"/>
    <xf numFmtId="2" fontId="0" fillId="0" borderId="1" xfId="0" applyNumberFormat="1" applyBorder="1"/>
  </cellXfs>
  <cellStyles count="4">
    <cellStyle name="Comma 3" xfId="2" xr:uid="{00000000-0005-0000-0000-000000000000}"/>
    <cellStyle name="Normal" xfId="0" builtinId="0"/>
    <cellStyle name="Normal 2" xfId="3" xr:uid="{6DB65DFA-40B3-468C-91AD-523ED08EE952}"/>
    <cellStyle name="Normal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Iron and steel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BF6-43CC-ABEC-E6E42926FA3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BF6-43CC-ABEC-E6E42926FA3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BF6-43CC-ABEC-E6E42926FA3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BF6-43CC-ABEC-E6E42926FA3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BF6-43CC-ABEC-E6E42926FA3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BF6-43CC-ABEC-E6E42926FA3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BF6-43CC-ABEC-E6E42926FA38}"/>
              </c:ext>
            </c:extLst>
          </c:dPt>
          <c:cat>
            <c:strRef>
              <c:f>'fig1'!$B$2:$B$11</c:f>
              <c:strCache>
                <c:ptCount val="10"/>
                <c:pt idx="0">
                  <c:v>Egypt, Arab Rep.</c:v>
                </c:pt>
                <c:pt idx="1">
                  <c:v>India</c:v>
                </c:pt>
                <c:pt idx="2">
                  <c:v>Uzbekistan</c:v>
                </c:pt>
                <c:pt idx="3">
                  <c:v>Ukraine</c:v>
                </c:pt>
                <c:pt idx="4">
                  <c:v>Algeria</c:v>
                </c:pt>
                <c:pt idx="5">
                  <c:v>Georgia</c:v>
                </c:pt>
                <c:pt idx="6">
                  <c:v>Serbia</c:v>
                </c:pt>
                <c:pt idx="7">
                  <c:v>Lebanon</c:v>
                </c:pt>
                <c:pt idx="8">
                  <c:v>Dominican Republic</c:v>
                </c:pt>
                <c:pt idx="9">
                  <c:v>Morocco</c:v>
                </c:pt>
              </c:strCache>
            </c:strRef>
          </c:cat>
          <c:val>
            <c:numRef>
              <c:f>'fig1'!$C$2:$C$11</c:f>
              <c:numCache>
                <c:formatCode>0</c:formatCode>
                <c:ptCount val="10"/>
                <c:pt idx="0">
                  <c:v>16.126323699951172</c:v>
                </c:pt>
                <c:pt idx="1">
                  <c:v>13.301918029785156</c:v>
                </c:pt>
                <c:pt idx="2">
                  <c:v>10.821870803833008</c:v>
                </c:pt>
                <c:pt idx="3">
                  <c:v>10.566178321838379</c:v>
                </c:pt>
                <c:pt idx="4">
                  <c:v>7.8757071495056152</c:v>
                </c:pt>
                <c:pt idx="5">
                  <c:v>7.6504411697387695</c:v>
                </c:pt>
                <c:pt idx="6">
                  <c:v>2.4125158786773682</c:v>
                </c:pt>
                <c:pt idx="7">
                  <c:v>-0.69916093349456787</c:v>
                </c:pt>
                <c:pt idx="8">
                  <c:v>-0.79039090871810913</c:v>
                </c:pt>
                <c:pt idx="9">
                  <c:v>-1.8859928846359253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F6-43CC-ABEC-E6E42926F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478128"/>
        <c:axId val="1280479088"/>
      </c:barChart>
      <c:catAx>
        <c:axId val="128047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9088"/>
        <c:crosses val="autoZero"/>
        <c:auto val="1"/>
        <c:lblAlgn val="ctr"/>
        <c:lblOffset val="100"/>
        <c:noMultiLvlLbl val="0"/>
      </c:catAx>
      <c:valAx>
        <c:axId val="1280479088"/>
        <c:scaling>
          <c:orientation val="minMax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carbon payments </a:t>
                </a:r>
              </a:p>
              <a:p>
                <a:pPr>
                  <a:defRPr/>
                </a:pPr>
                <a:r>
                  <a:rPr lang="en-US"/>
                  <a:t>(% of iron&amp;steel exports to world)</a:t>
                </a:r>
              </a:p>
            </c:rich>
          </c:tx>
          <c:layout>
            <c:manualLayout>
              <c:xMode val="edge"/>
              <c:yMode val="edge"/>
              <c:x val="4.9292196519554569E-2"/>
              <c:y val="0.10892293534010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812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Fertilizer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05-4B7B-8086-68C8728F895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B05-4B7B-8086-68C8728F895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B05-4B7B-8086-68C8728F895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B05-4B7B-8086-68C8728F895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B05-4B7B-8086-68C8728F895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B05-4B7B-8086-68C8728F895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B05-4B7B-8086-68C8728F8958}"/>
              </c:ext>
            </c:extLst>
          </c:dPt>
          <c:cat>
            <c:strRef>
              <c:f>'fig1'!$B$12:$B$21</c:f>
              <c:strCache>
                <c:ptCount val="10"/>
                <c:pt idx="0">
                  <c:v>Egypt, Arab Rep.</c:v>
                </c:pt>
                <c:pt idx="1">
                  <c:v>Uzbekistan</c:v>
                </c:pt>
                <c:pt idx="2">
                  <c:v>Ukraine</c:v>
                </c:pt>
                <c:pt idx="3">
                  <c:v>Kazakhstan</c:v>
                </c:pt>
                <c:pt idx="4">
                  <c:v>Indonesia</c:v>
                </c:pt>
                <c:pt idx="5">
                  <c:v>Nigeria</c:v>
                </c:pt>
                <c:pt idx="6">
                  <c:v>Azerbaijan</c:v>
                </c:pt>
                <c:pt idx="7">
                  <c:v>Jordan</c:v>
                </c:pt>
                <c:pt idx="8">
                  <c:v>Belarus</c:v>
                </c:pt>
                <c:pt idx="9">
                  <c:v>Serbia</c:v>
                </c:pt>
              </c:strCache>
            </c:strRef>
          </c:cat>
          <c:val>
            <c:numRef>
              <c:f>'fig1'!$C$12:$C$21</c:f>
              <c:numCache>
                <c:formatCode>0</c:formatCode>
                <c:ptCount val="10"/>
                <c:pt idx="0">
                  <c:v>19.046943664550781</c:v>
                </c:pt>
                <c:pt idx="1">
                  <c:v>17.831125259399414</c:v>
                </c:pt>
                <c:pt idx="2">
                  <c:v>10.572414398193359</c:v>
                </c:pt>
                <c:pt idx="3">
                  <c:v>5.8322982788085938</c:v>
                </c:pt>
                <c:pt idx="4">
                  <c:v>4.3152318000793457</c:v>
                </c:pt>
                <c:pt idx="5">
                  <c:v>3.3212978839874268</c:v>
                </c:pt>
                <c:pt idx="6">
                  <c:v>3.0537776947021484</c:v>
                </c:pt>
                <c:pt idx="7">
                  <c:v>-5.3673200607299805</c:v>
                </c:pt>
                <c:pt idx="8">
                  <c:v>-7.0247516632080078</c:v>
                </c:pt>
                <c:pt idx="9">
                  <c:v>-9.8475141525268555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B05-4B7B-8086-68C8728F8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478128"/>
        <c:axId val="1280479088"/>
      </c:barChart>
      <c:catAx>
        <c:axId val="128047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9088"/>
        <c:crosses val="autoZero"/>
        <c:auto val="1"/>
        <c:lblAlgn val="ctr"/>
        <c:lblOffset val="100"/>
        <c:noMultiLvlLbl val="0"/>
      </c:catAx>
      <c:valAx>
        <c:axId val="1280479088"/>
        <c:scaling>
          <c:orientation val="minMax"/>
          <c:max val="2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carbon payments </a:t>
                </a:r>
              </a:p>
              <a:p>
                <a:pPr>
                  <a:defRPr/>
                </a:pPr>
                <a:r>
                  <a:rPr lang="en-US"/>
                  <a:t>(% of fertilizer</a:t>
                </a:r>
                <a:r>
                  <a:rPr lang="en-US" baseline="0"/>
                  <a:t> </a:t>
                </a:r>
                <a:r>
                  <a:rPr lang="en-US"/>
                  <a:t>exports to world)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812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58E-407C-BBC3-D3132341272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58E-407C-BBC3-D3132341272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58E-407C-BBC3-D3132341272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58E-407C-BBC3-D3132341272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58E-407C-BBC3-D3132341272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58E-407C-BBC3-D3132341272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258E-407C-BBC3-D31323412720}"/>
              </c:ext>
            </c:extLst>
          </c:dPt>
          <c:cat>
            <c:strRef>
              <c:f>'fig1'!$B$22:$B$31</c:f>
              <c:strCache>
                <c:ptCount val="10"/>
                <c:pt idx="0">
                  <c:v>Belarus</c:v>
                </c:pt>
                <c:pt idx="1">
                  <c:v>Ukraine</c:v>
                </c:pt>
                <c:pt idx="2">
                  <c:v>Tunisia</c:v>
                </c:pt>
                <c:pt idx="3">
                  <c:v>Albania</c:v>
                </c:pt>
                <c:pt idx="4">
                  <c:v>Malaysia</c:v>
                </c:pt>
                <c:pt idx="5">
                  <c:v>Türkiye</c:v>
                </c:pt>
                <c:pt idx="6">
                  <c:v>Algeria</c:v>
                </c:pt>
                <c:pt idx="7">
                  <c:v>Serbia</c:v>
                </c:pt>
                <c:pt idx="8">
                  <c:v>Morocco</c:v>
                </c:pt>
                <c:pt idx="9">
                  <c:v>Brazil</c:v>
                </c:pt>
              </c:strCache>
            </c:strRef>
          </c:cat>
          <c:val>
            <c:numRef>
              <c:f>'fig1'!$C$22:$C$31</c:f>
              <c:numCache>
                <c:formatCode>0</c:formatCode>
                <c:ptCount val="10"/>
                <c:pt idx="0">
                  <c:v>27.280267715454102</c:v>
                </c:pt>
                <c:pt idx="1">
                  <c:v>8.6940145492553711</c:v>
                </c:pt>
                <c:pt idx="2">
                  <c:v>6.5909919738769531</c:v>
                </c:pt>
                <c:pt idx="3">
                  <c:v>4.4852876663208008</c:v>
                </c:pt>
                <c:pt idx="4">
                  <c:v>2.7505488395690918</c:v>
                </c:pt>
                <c:pt idx="5">
                  <c:v>2.7007346153259277</c:v>
                </c:pt>
                <c:pt idx="6">
                  <c:v>2.4019925594329834</c:v>
                </c:pt>
                <c:pt idx="7">
                  <c:v>-0.90472745895385742</c:v>
                </c:pt>
                <c:pt idx="8">
                  <c:v>-4.6434674263000488</c:v>
                </c:pt>
                <c:pt idx="9">
                  <c:v>-7.277008056640625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58E-407C-BBC3-D31323412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478128"/>
        <c:axId val="1280479088"/>
      </c:barChart>
      <c:catAx>
        <c:axId val="128047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9088"/>
        <c:crosses val="autoZero"/>
        <c:auto val="1"/>
        <c:lblAlgn val="ctr"/>
        <c:lblOffset val="100"/>
        <c:noMultiLvlLbl val="0"/>
      </c:catAx>
      <c:valAx>
        <c:axId val="12804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carbon payments </a:t>
                </a:r>
              </a:p>
              <a:p>
                <a:pPr>
                  <a:defRPr/>
                </a:pPr>
                <a:r>
                  <a:rPr lang="en-US"/>
                  <a:t>(% of</a:t>
                </a:r>
                <a:r>
                  <a:rPr lang="en-US" baseline="0"/>
                  <a:t> cement </a:t>
                </a:r>
                <a:r>
                  <a:rPr lang="en-US"/>
                  <a:t>exports to world)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812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Aluminum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879-4DCC-9A9A-635559AED01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879-4DCC-9A9A-635559AED01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879-4DCC-9A9A-635559AED01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879-4DCC-9A9A-635559AED01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879-4DCC-9A9A-635559AED01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8879-4DCC-9A9A-635559AED01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8879-4DCC-9A9A-635559AED01E}"/>
              </c:ext>
            </c:extLst>
          </c:dPt>
          <c:cat>
            <c:strRef>
              <c:f>'fig1'!$B$32:$B$41</c:f>
              <c:strCache>
                <c:ptCount val="10"/>
                <c:pt idx="0">
                  <c:v>Mozambique</c:v>
                </c:pt>
                <c:pt idx="1">
                  <c:v>Kazakhstan</c:v>
                </c:pt>
                <c:pt idx="2">
                  <c:v>Egypt, Arab Rep.</c:v>
                </c:pt>
                <c:pt idx="3">
                  <c:v>Morocco</c:v>
                </c:pt>
                <c:pt idx="4">
                  <c:v>Ukraine</c:v>
                </c:pt>
                <c:pt idx="5">
                  <c:v>Indonesia</c:v>
                </c:pt>
                <c:pt idx="6">
                  <c:v>South Africa</c:v>
                </c:pt>
                <c:pt idx="7">
                  <c:v>Jordan</c:v>
                </c:pt>
                <c:pt idx="8">
                  <c:v>Uzbekistan</c:v>
                </c:pt>
                <c:pt idx="9">
                  <c:v>Ghana</c:v>
                </c:pt>
              </c:strCache>
            </c:strRef>
          </c:cat>
          <c:val>
            <c:numRef>
              <c:f>'fig1'!$C$32:$C$41</c:f>
              <c:numCache>
                <c:formatCode>0</c:formatCode>
                <c:ptCount val="10"/>
                <c:pt idx="0">
                  <c:v>6.4621658325195313</c:v>
                </c:pt>
                <c:pt idx="1">
                  <c:v>3.3289904594421387</c:v>
                </c:pt>
                <c:pt idx="2">
                  <c:v>2.5259354114532471</c:v>
                </c:pt>
                <c:pt idx="3">
                  <c:v>2.3520526885986328</c:v>
                </c:pt>
                <c:pt idx="4">
                  <c:v>1.5821304321289063</c:v>
                </c:pt>
                <c:pt idx="5">
                  <c:v>1.370756983757019</c:v>
                </c:pt>
                <c:pt idx="6">
                  <c:v>0.95804381370544434</c:v>
                </c:pt>
                <c:pt idx="7">
                  <c:v>-0.12032188475131989</c:v>
                </c:pt>
                <c:pt idx="8">
                  <c:v>-0.15271401405334473</c:v>
                </c:pt>
                <c:pt idx="9">
                  <c:v>-0.27695798873901367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879-4DCC-9A9A-635559AED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478128"/>
        <c:axId val="1280479088"/>
      </c:barChart>
      <c:catAx>
        <c:axId val="128047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9088"/>
        <c:crosses val="autoZero"/>
        <c:auto val="1"/>
        <c:lblAlgn val="ctr"/>
        <c:lblOffset val="100"/>
        <c:noMultiLvlLbl val="0"/>
      </c:catAx>
      <c:valAx>
        <c:axId val="12804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carbon payments </a:t>
                </a:r>
              </a:p>
              <a:p>
                <a:pPr>
                  <a:defRPr/>
                </a:pPr>
                <a:r>
                  <a:rPr lang="en-US"/>
                  <a:t>(% of</a:t>
                </a:r>
                <a:r>
                  <a:rPr lang="en-US" baseline="0"/>
                  <a:t> faluminum </a:t>
                </a:r>
                <a:r>
                  <a:rPr lang="en-US"/>
                  <a:t>exports to world)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812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Iron and steel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'fig1'!$W$1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'fig1'!$U$2:$U$3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'fig1'!$W$2:$W$3</c:f>
              <c:numCache>
                <c:formatCode>0</c:formatCode>
                <c:ptCount val="2"/>
                <c:pt idx="0">
                  <c:v>3.214728832244873</c:v>
                </c:pt>
                <c:pt idx="1">
                  <c:v>3.214728832244873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2D-48B6-AF0B-F0F220F8FBF3}"/>
            </c:ext>
          </c:extLst>
        </c:ser>
        <c:ser>
          <c:idx val="2"/>
          <c:order val="2"/>
          <c:tx>
            <c:strRef>
              <c:f>'fig1'!$X$1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'fig1'!$U$2:$U$3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'fig1'!$X$2:$X$3</c:f>
              <c:numCache>
                <c:formatCode>_(* #,##0.00_);_(* \(#,##0.00\);_(* "-"??_);_(@_)</c:formatCode>
                <c:ptCount val="2"/>
                <c:pt idx="0">
                  <c:v>5.527550220489502</c:v>
                </c:pt>
                <c:pt idx="1">
                  <c:v>5.527550220489502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2D-48B6-AF0B-F0F220F8F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67509119"/>
        <c:axId val="1167507679"/>
      </c:barChar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D1D49F5-3823-4EEA-8D60-67F93780FC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12D-48B6-AF0B-F0F220F8FBF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54AB57C-2EF0-4238-9D5C-48E84A7B76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12D-48B6-AF0B-F0F220F8FBF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BD20F94-A8DA-481D-B18E-565405AF47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12D-48B6-AF0B-F0F220F8FBF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5AF8CEB-2E67-4294-8432-A14BF94D05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12D-48B6-AF0B-F0F220F8FBF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5CDD698-6215-46C7-88F6-2130CFC920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12D-48B6-AF0B-F0F220F8FBF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EA3703A-A8FE-497A-8D0A-2BA996662E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12D-48B6-AF0B-F0F220F8FBF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CCCEE22-B265-4C67-989B-4541FCB63D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12D-48B6-AF0B-F0F220F8FBF3}"/>
                </c:ext>
              </c:extLst>
            </c:dLbl>
            <c:dLbl>
              <c:idx val="7"/>
              <c:layout>
                <c:manualLayout>
                  <c:x val="-5.383340198306142E-2"/>
                  <c:y val="-9.069139463315376E-2"/>
                </c:manualLayout>
              </c:layout>
              <c:tx>
                <c:rich>
                  <a:bodyPr/>
                  <a:lstStyle/>
                  <a:p>
                    <a:fld id="{D9D6DA4B-0CC0-43F8-84D8-0F6A7A3CF8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988866845540911"/>
                      <c:h val="6.138280569903379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912D-48B6-AF0B-F0F220F8FBF3}"/>
                </c:ext>
              </c:extLst>
            </c:dLbl>
            <c:dLbl>
              <c:idx val="8"/>
              <c:layout>
                <c:manualLayout>
                  <c:x val="-0.23806623339764366"/>
                  <c:y val="-5.9386434866630033E-2"/>
                </c:manualLayout>
              </c:layout>
              <c:tx>
                <c:rich>
                  <a:bodyPr/>
                  <a:lstStyle/>
                  <a:p>
                    <a:fld id="{2A51E264-7EFA-4AC4-9849-FC75B442EB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279995002626419"/>
                      <c:h val="5.094802451927085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12D-48B6-AF0B-F0F220F8FBF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9760755-345E-4D1D-81BE-53D6C512CC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12D-48B6-AF0B-F0F220F8FB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'fig1'!$F$2:$F$11</c:f>
              <c:numCache>
                <c:formatCode>0</c:formatCode>
                <c:ptCount val="10"/>
                <c:pt idx="0">
                  <c:v>63.195812225341797</c:v>
                </c:pt>
                <c:pt idx="1">
                  <c:v>25.502025604248047</c:v>
                </c:pt>
                <c:pt idx="2">
                  <c:v>28.13597297668457</c:v>
                </c:pt>
                <c:pt idx="3">
                  <c:v>54.160308837890625</c:v>
                </c:pt>
                <c:pt idx="4">
                  <c:v>38.950092315673828</c:v>
                </c:pt>
                <c:pt idx="5">
                  <c:v>50.001899719238281</c:v>
                </c:pt>
                <c:pt idx="6">
                  <c:v>74.074234008789063</c:v>
                </c:pt>
                <c:pt idx="7">
                  <c:v>28.332939147949219</c:v>
                </c:pt>
                <c:pt idx="8">
                  <c:v>28.368446350097656</c:v>
                </c:pt>
                <c:pt idx="9">
                  <c:v>60.1395263671875</c:v>
                </c:pt>
              </c:numCache>
            </c:numRef>
          </c:xVal>
          <c:yVal>
            <c:numRef>
              <c:f>'fig1'!$G$2:$G$11</c:f>
              <c:numCache>
                <c:formatCode>0</c:formatCode>
                <c:ptCount val="10"/>
                <c:pt idx="0">
                  <c:v>28.732753753662109</c:v>
                </c:pt>
                <c:pt idx="1">
                  <c:v>55.374969482421875</c:v>
                </c:pt>
                <c:pt idx="2">
                  <c:v>41.677482604980469</c:v>
                </c:pt>
                <c:pt idx="3">
                  <c:v>22.723808288574219</c:v>
                </c:pt>
                <c:pt idx="4">
                  <c:v>23.434724807739258</c:v>
                </c:pt>
                <c:pt idx="5">
                  <c:v>18.515029907226563</c:v>
                </c:pt>
                <c:pt idx="6">
                  <c:v>6.4716181755065918</c:v>
                </c:pt>
                <c:pt idx="7">
                  <c:v>0.74706763029098511</c:v>
                </c:pt>
                <c:pt idx="8">
                  <c:v>0.42856660485267639</c:v>
                </c:pt>
                <c:pt idx="9">
                  <c:v>7.8699998557567596E-2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'fig1'!$E$2:$E$11</c15:f>
                <c15:dlblRangeCache>
                  <c:ptCount val="10"/>
                  <c:pt idx="0">
                    <c:v>EGY</c:v>
                  </c:pt>
                  <c:pt idx="1">
                    <c:v>IND</c:v>
                  </c:pt>
                  <c:pt idx="2">
                    <c:v>UZB</c:v>
                  </c:pt>
                  <c:pt idx="3">
                    <c:v>UKR</c:v>
                  </c:pt>
                  <c:pt idx="4">
                    <c:v>DZA</c:v>
                  </c:pt>
                  <c:pt idx="5">
                    <c:v>GEO</c:v>
                  </c:pt>
                  <c:pt idx="6">
                    <c:v>SRB</c:v>
                  </c:pt>
                  <c:pt idx="7">
                    <c:v>LBN</c:v>
                  </c:pt>
                  <c:pt idx="8">
                    <c:v>DOM</c:v>
                  </c:pt>
                  <c:pt idx="9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912D-48B6-AF0B-F0F220F8FBF3}"/>
            </c:ext>
          </c:extLst>
        </c:ser>
        <c:ser>
          <c:idx val="3"/>
          <c:order val="3"/>
          <c:tx>
            <c:v>min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40</c:v>
              </c:pt>
            </c:numLit>
          </c:xVal>
          <c:yVal>
            <c:numRef>
              <c:f>'fig1'!$W$2</c:f>
              <c:numCache>
                <c:formatCode>0</c:formatCode>
                <c:ptCount val="1"/>
                <c:pt idx="0">
                  <c:v>3.214728832244873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2D-48B6-AF0B-F0F220F8FBF3}"/>
            </c:ext>
          </c:extLst>
        </c:ser>
        <c:ser>
          <c:idx val="4"/>
          <c:order val="4"/>
          <c:tx>
            <c:v>max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bg2">
                    <a:lumMod val="50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40</c:v>
              </c:pt>
            </c:numLit>
          </c:xVal>
          <c:yVal>
            <c:numRef>
              <c:f>'fig1'!$V$2</c:f>
              <c:numCache>
                <c:formatCode>0</c:formatCode>
                <c:ptCount val="1"/>
                <c:pt idx="0">
                  <c:v>8.742279052734375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2D-48B6-AF0B-F0F220F8FBF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396765760"/>
        <c:axId val="1396766240"/>
      </c:scatterChart>
      <c:valAx>
        <c:axId val="1396765760"/>
        <c:scaling>
          <c:orientation val="minMax"/>
          <c:max val="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Exports of iron&amp;steel to EU</a:t>
                </a:r>
              </a:p>
              <a:p>
                <a:pPr>
                  <a:defRPr/>
                </a:pPr>
                <a:r>
                  <a:rPr lang="en-US"/>
                  <a:t>(% of exports of iron&amp;steel to world)</a:t>
                </a:r>
              </a:p>
            </c:rich>
          </c:tx>
          <c:layout>
            <c:manualLayout>
              <c:xMode val="edge"/>
              <c:yMode val="edge"/>
              <c:x val="0.29308896129870127"/>
              <c:y val="0.831488554400745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66240"/>
        <c:crosses val="autoZero"/>
        <c:crossBetween val="midCat"/>
      </c:valAx>
      <c:valAx>
        <c:axId val="13967662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Carbon payment per dollar of EU production and imports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65760"/>
        <c:crosses val="autoZero"/>
        <c:crossBetween val="midCat"/>
      </c:valAx>
      <c:valAx>
        <c:axId val="1167507679"/>
        <c:scaling>
          <c:orientation val="minMax"/>
          <c:max val="60"/>
        </c:scaling>
        <c:delete val="1"/>
        <c:axPos val="r"/>
        <c:numFmt formatCode="0" sourceLinked="1"/>
        <c:majorTickMark val="out"/>
        <c:minorTickMark val="none"/>
        <c:tickLblPos val="nextTo"/>
        <c:crossAx val="1167509119"/>
        <c:crosses val="max"/>
        <c:crossBetween val="between"/>
      </c:valAx>
      <c:catAx>
        <c:axId val="11675091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75076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Fertilizer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'fig1'!$W$14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'fig1'!$U$15:$U$16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'fig1'!$W$15:$W$16</c:f>
              <c:numCache>
                <c:formatCode>0</c:formatCode>
                <c:ptCount val="2"/>
                <c:pt idx="0">
                  <c:v>52.27947998046875</c:v>
                </c:pt>
                <c:pt idx="1">
                  <c:v>52.27947998046875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CB-4136-92A4-F80C11AC54C0}"/>
            </c:ext>
          </c:extLst>
        </c:ser>
        <c:ser>
          <c:idx val="2"/>
          <c:order val="2"/>
          <c:tx>
            <c:strRef>
              <c:f>'fig1'!$X$14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'fig1'!$U$15:$U$16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'fig1'!$X$15:$X$16</c:f>
              <c:numCache>
                <c:formatCode>_(* #,##0.00_);_(* \(#,##0.00\);_(* "-"??_);_(@_)</c:formatCode>
                <c:ptCount val="2"/>
                <c:pt idx="0">
                  <c:v>56.311897277832031</c:v>
                </c:pt>
                <c:pt idx="1">
                  <c:v>56.311897277832031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CB-4136-92A4-F80C11AC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299289536"/>
        <c:axId val="1650256479"/>
      </c:barChar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64475EC-A628-4EC2-97CC-141551CB84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3CB-4136-92A4-F80C11AC54C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1D208F6-60BA-4892-BBBB-1C40F135F9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3CB-4136-92A4-F80C11AC54C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6ED29D5-6F7F-4F86-BA04-C4064B1BCD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3CB-4136-92A4-F80C11AC54C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8E10B88-CEE9-40A2-9420-606D03372D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3CB-4136-92A4-F80C11AC54C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FF55C9B-5C91-43D2-8489-4E22F60308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3CB-4136-92A4-F80C11AC54C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26EBBDE-FF2F-48D6-B4DC-2EF6C41110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3CB-4136-92A4-F80C11AC54C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17464BA-5817-4466-8F5F-BE74E36301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3CB-4136-92A4-F80C11AC54C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F438C94-2819-4E1F-A0E9-1CB90AE6A0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3CB-4136-92A4-F80C11AC54C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B58310B-529F-4C5E-B057-174BDF24E8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3CB-4136-92A4-F80C11AC54C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0CD08A9-3CD1-44ED-8E2E-36AE09A567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3CB-4136-92A4-F80C11AC54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'fig1'!$F$12:$F$21</c:f>
              <c:numCache>
                <c:formatCode>0</c:formatCode>
                <c:ptCount val="10"/>
                <c:pt idx="0">
                  <c:v>46.426429748535156</c:v>
                </c:pt>
                <c:pt idx="1">
                  <c:v>53.302562713623047</c:v>
                </c:pt>
                <c:pt idx="2">
                  <c:v>58.437515258789063</c:v>
                </c:pt>
                <c:pt idx="3">
                  <c:v>20.018009185791016</c:v>
                </c:pt>
                <c:pt idx="4">
                  <c:v>4.9922294616699219</c:v>
                </c:pt>
                <c:pt idx="5">
                  <c:v>7.1138424873352051</c:v>
                </c:pt>
                <c:pt idx="6">
                  <c:v>17.314384460449219</c:v>
                </c:pt>
                <c:pt idx="7">
                  <c:v>14.989641189575195</c:v>
                </c:pt>
                <c:pt idx="8">
                  <c:v>48.669460296630859</c:v>
                </c:pt>
                <c:pt idx="9">
                  <c:v>78.701057434082031</c:v>
                </c:pt>
              </c:numCache>
            </c:numRef>
          </c:xVal>
          <c:yVal>
            <c:numRef>
              <c:f>'fig1'!$G$12:$G$21</c:f>
              <c:numCache>
                <c:formatCode>0</c:formatCode>
                <c:ptCount val="10"/>
                <c:pt idx="0">
                  <c:v>93.305557250976563</c:v>
                </c:pt>
                <c:pt idx="1">
                  <c:v>85.732139587402344</c:v>
                </c:pt>
                <c:pt idx="2">
                  <c:v>70.371307373046875</c:v>
                </c:pt>
                <c:pt idx="3">
                  <c:v>81.41473388671875</c:v>
                </c:pt>
                <c:pt idx="4">
                  <c:v>138.71844482421875</c:v>
                </c:pt>
                <c:pt idx="5">
                  <c:v>98.967292785644531</c:v>
                </c:pt>
                <c:pt idx="6">
                  <c:v>69.916709899902344</c:v>
                </c:pt>
                <c:pt idx="7">
                  <c:v>16.472616195678711</c:v>
                </c:pt>
                <c:pt idx="8">
                  <c:v>37.84588623046875</c:v>
                </c:pt>
                <c:pt idx="9">
                  <c:v>39.766921997070313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'fig1'!$E$12:$E$21</c15:f>
                <c15:dlblRangeCache>
                  <c:ptCount val="10"/>
                  <c:pt idx="0">
                    <c:v>EGY</c:v>
                  </c:pt>
                  <c:pt idx="1">
                    <c:v>UZB</c:v>
                  </c:pt>
                  <c:pt idx="2">
                    <c:v>UKR</c:v>
                  </c:pt>
                  <c:pt idx="3">
                    <c:v>KAZ</c:v>
                  </c:pt>
                  <c:pt idx="4">
                    <c:v>IDN</c:v>
                  </c:pt>
                  <c:pt idx="5">
                    <c:v>NGA</c:v>
                  </c:pt>
                  <c:pt idx="6">
                    <c:v>AZE</c:v>
                  </c:pt>
                  <c:pt idx="7">
                    <c:v>JOR</c:v>
                  </c:pt>
                  <c:pt idx="8">
                    <c:v>BLR</c:v>
                  </c:pt>
                  <c:pt idx="9">
                    <c:v>SRB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A3CB-4136-92A4-F80C11AC54C0}"/>
            </c:ext>
          </c:extLst>
        </c:ser>
        <c:ser>
          <c:idx val="3"/>
          <c:order val="3"/>
          <c:tx>
            <c:v>min line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'fig1'!$W$16</c:f>
              <c:numCache>
                <c:formatCode>0</c:formatCode>
                <c:ptCount val="1"/>
                <c:pt idx="0">
                  <c:v>52.27947998046875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CB-4136-92A4-F80C11AC54C0}"/>
            </c:ext>
          </c:extLst>
        </c:ser>
        <c:ser>
          <c:idx val="4"/>
          <c:order val="4"/>
          <c:tx>
            <c:v>max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3CB-4136-92A4-F80C11AC54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bg2">
                    <a:lumMod val="50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'fig1'!$V$15</c:f>
              <c:numCache>
                <c:formatCode>0</c:formatCode>
                <c:ptCount val="1"/>
                <c:pt idx="0">
                  <c:v>108.59137725830078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CB-4136-92A4-F80C11AC54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72104063"/>
        <c:axId val="1172105983"/>
      </c:scatterChart>
      <c:valAx>
        <c:axId val="1172104063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Exports of fertilizer to EU </a:t>
                </a:r>
              </a:p>
              <a:p>
                <a:pPr>
                  <a:defRPr/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(% of exports of fertilizer to world)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2105983"/>
        <c:crosses val="autoZero"/>
        <c:crossBetween val="midCat"/>
      </c:valAx>
      <c:valAx>
        <c:axId val="117210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Carbon payment per dollar of EU production and imports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2104063"/>
        <c:crosses val="autoZero"/>
        <c:crossBetween val="midCat"/>
      </c:valAx>
      <c:valAx>
        <c:axId val="1650256479"/>
        <c:scaling>
          <c:orientation val="minMax"/>
          <c:max val="160"/>
        </c:scaling>
        <c:delete val="1"/>
        <c:axPos val="r"/>
        <c:numFmt formatCode="0" sourceLinked="1"/>
        <c:majorTickMark val="out"/>
        <c:minorTickMark val="none"/>
        <c:tickLblPos val="nextTo"/>
        <c:crossAx val="1299289536"/>
        <c:crosses val="max"/>
        <c:crossBetween val="between"/>
      </c:valAx>
      <c:catAx>
        <c:axId val="1299289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5025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'fig1'!$W$27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'fig1'!$U$28:$U$29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'fig1'!$W$28:$W$29</c:f>
              <c:numCache>
                <c:formatCode>0</c:formatCode>
                <c:ptCount val="2"/>
                <c:pt idx="0">
                  <c:v>48.383537292480469</c:v>
                </c:pt>
                <c:pt idx="1">
                  <c:v>48.383537292480469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28-4F91-96EB-4940560B2E27}"/>
            </c:ext>
          </c:extLst>
        </c:ser>
        <c:ser>
          <c:idx val="2"/>
          <c:order val="2"/>
          <c:tx>
            <c:strRef>
              <c:f>'fig1'!$X$27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'fig1'!$U$28:$U$29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'fig1'!$X$28:$X$29</c:f>
              <c:numCache>
                <c:formatCode>_(* #,##0.00_);_(* \(#,##0.00\);_(* "-"??_);_(@_)</c:formatCode>
                <c:ptCount val="2"/>
                <c:pt idx="0">
                  <c:v>22.000633239746094</c:v>
                </c:pt>
                <c:pt idx="1">
                  <c:v>22.000633239746094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28-4F91-96EB-4940560B2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19140752"/>
        <c:axId val="1319140272"/>
      </c:barChar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8F06B14-199A-47B0-A576-CD8250C92E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428-4F91-96EB-4940560B2E2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BDB540A-46B8-4CCA-9BC5-4C00CA1185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428-4F91-96EB-4940560B2E2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6D781F4-C1EA-43C8-8DE9-6D07A7DC6B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428-4F91-96EB-4940560B2E2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CB8EA70-38D3-4DD2-B3A3-46E4D473D5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428-4F91-96EB-4940560B2E2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C4DFA31-2115-47D4-9CF4-BF3CA25F37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428-4F91-96EB-4940560B2E2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391269C-D5C6-4723-879D-FB8FB8A7D8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428-4F91-96EB-4940560B2E2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914D354-906F-4ECA-9E04-901E99CD33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428-4F91-96EB-4940560B2E2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0CF6D33-B3DD-4224-B65A-47B2C746E5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428-4F91-96EB-4940560B2E2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6CB375E-6670-424C-A26B-DB321C529B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428-4F91-96EB-4940560B2E2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269B81D-74EE-40E8-95FF-AA300B508C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428-4F91-96EB-4940560B2E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'fig1'!$F$22:$F$31</c:f>
              <c:numCache>
                <c:formatCode>0</c:formatCode>
                <c:ptCount val="10"/>
                <c:pt idx="0">
                  <c:v>95.022796630859375</c:v>
                </c:pt>
                <c:pt idx="1">
                  <c:v>85.426361083984375</c:v>
                </c:pt>
                <c:pt idx="2">
                  <c:v>65.492424011230469</c:v>
                </c:pt>
                <c:pt idx="3">
                  <c:v>34.329021453857422</c:v>
                </c:pt>
                <c:pt idx="4">
                  <c:v>7.5638933181762695</c:v>
                </c:pt>
                <c:pt idx="5">
                  <c:v>19.834878921508789</c:v>
                </c:pt>
                <c:pt idx="6">
                  <c:v>19.668550491333008</c:v>
                </c:pt>
                <c:pt idx="7">
                  <c:v>11.743782043457031</c:v>
                </c:pt>
                <c:pt idx="8">
                  <c:v>33.452598571777344</c:v>
                </c:pt>
                <c:pt idx="9">
                  <c:v>43.989303588867188</c:v>
                </c:pt>
              </c:numCache>
            </c:numRef>
          </c:xVal>
          <c:yVal>
            <c:numRef>
              <c:f>'fig1'!$G$22:$G$31</c:f>
              <c:numCache>
                <c:formatCode>0</c:formatCode>
                <c:ptCount val="10"/>
                <c:pt idx="0">
                  <c:v>77.092720031738281</c:v>
                </c:pt>
                <c:pt idx="1">
                  <c:v>58.560741424560547</c:v>
                </c:pt>
                <c:pt idx="2">
                  <c:v>58.447284698486328</c:v>
                </c:pt>
                <c:pt idx="3">
                  <c:v>61.449123382568359</c:v>
                </c:pt>
                <c:pt idx="4">
                  <c:v>84.747734069824219</c:v>
                </c:pt>
                <c:pt idx="5">
                  <c:v>61.999626159667969</c:v>
                </c:pt>
                <c:pt idx="6">
                  <c:v>60.59588623046875</c:v>
                </c:pt>
                <c:pt idx="7">
                  <c:v>40.679653167724609</c:v>
                </c:pt>
                <c:pt idx="8">
                  <c:v>34.502799987792969</c:v>
                </c:pt>
                <c:pt idx="9">
                  <c:v>31.840860366821289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'fig1'!$E$22:$E$31</c15:f>
                <c15:dlblRangeCache>
                  <c:ptCount val="10"/>
                  <c:pt idx="0">
                    <c:v>BLR</c:v>
                  </c:pt>
                  <c:pt idx="1">
                    <c:v>UKR</c:v>
                  </c:pt>
                  <c:pt idx="2">
                    <c:v>TUN</c:v>
                  </c:pt>
                  <c:pt idx="3">
                    <c:v>ALB</c:v>
                  </c:pt>
                  <c:pt idx="4">
                    <c:v>MYS</c:v>
                  </c:pt>
                  <c:pt idx="5">
                    <c:v>TUR</c:v>
                  </c:pt>
                  <c:pt idx="6">
                    <c:v>DZA</c:v>
                  </c:pt>
                  <c:pt idx="7">
                    <c:v>SRB</c:v>
                  </c:pt>
                  <c:pt idx="8">
                    <c:v>MAR</c:v>
                  </c:pt>
                  <c:pt idx="9">
                    <c:v>BRA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B428-4F91-96EB-4940560B2E27}"/>
            </c:ext>
          </c:extLst>
        </c:ser>
        <c:ser>
          <c:idx val="3"/>
          <c:order val="3"/>
          <c:tx>
            <c:v>min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'fig1'!$W$28</c:f>
              <c:numCache>
                <c:formatCode>0</c:formatCode>
                <c:ptCount val="1"/>
                <c:pt idx="0">
                  <c:v>48.383537292480469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28-4F91-96EB-4940560B2E27}"/>
            </c:ext>
          </c:extLst>
        </c:ser>
        <c:ser>
          <c:idx val="4"/>
          <c:order val="4"/>
          <c:tx>
            <c:v>max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bg2">
                    <a:lumMod val="50000"/>
                    <a:alpha val="96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'fig1'!$V$28</c:f>
              <c:numCache>
                <c:formatCode>0</c:formatCode>
                <c:ptCount val="1"/>
                <c:pt idx="0">
                  <c:v>70.384170532226563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28-4F91-96EB-4940560B2E2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238847616"/>
        <c:axId val="1238853376"/>
      </c:scatterChart>
      <c:valAx>
        <c:axId val="1238847616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Exports of cement to EU </a:t>
                </a:r>
              </a:p>
              <a:p>
                <a:pPr>
                  <a:defRPr/>
                </a:pPr>
                <a:r>
                  <a:rPr lang="en-US"/>
                  <a:t>(% of exports of cement</a:t>
                </a:r>
                <a:r>
                  <a:rPr lang="en-US" baseline="0"/>
                  <a:t> </a:t>
                </a:r>
                <a:r>
                  <a:rPr lang="en-US"/>
                  <a:t>to world)</a:t>
                </a:r>
              </a:p>
            </c:rich>
          </c:tx>
          <c:layout>
            <c:manualLayout>
              <c:xMode val="edge"/>
              <c:yMode val="edge"/>
              <c:x val="0.35122116303353268"/>
              <c:y val="0.811662809181922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8853376"/>
        <c:crosses val="autoZero"/>
        <c:crossBetween val="midCat"/>
      </c:valAx>
      <c:valAx>
        <c:axId val="12388533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Carbon payment per dollar of EU production and imports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8847616"/>
        <c:crosses val="autoZero"/>
        <c:crossBetween val="midCat"/>
      </c:valAx>
      <c:valAx>
        <c:axId val="1319140272"/>
        <c:scaling>
          <c:orientation val="minMax"/>
          <c:max val="90"/>
        </c:scaling>
        <c:delete val="1"/>
        <c:axPos val="r"/>
        <c:numFmt formatCode="0" sourceLinked="1"/>
        <c:majorTickMark val="out"/>
        <c:minorTickMark val="none"/>
        <c:tickLblPos val="nextTo"/>
        <c:crossAx val="1319140752"/>
        <c:crosses val="max"/>
        <c:crossBetween val="between"/>
      </c:valAx>
      <c:catAx>
        <c:axId val="1319140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19140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Aluminum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'fig1'!$W$40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'fig1'!$U$41:$U$42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'fig1'!$W$41:$W$42</c:f>
              <c:numCache>
                <c:formatCode>0</c:formatCode>
                <c:ptCount val="2"/>
                <c:pt idx="0">
                  <c:v>1.0412502288818359</c:v>
                </c:pt>
                <c:pt idx="1">
                  <c:v>1.0412502288818359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E6-4112-B843-C5FEB719C8D5}"/>
            </c:ext>
          </c:extLst>
        </c:ser>
        <c:ser>
          <c:idx val="2"/>
          <c:order val="2"/>
          <c:tx>
            <c:strRef>
              <c:f>'fig1'!$X$40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'fig1'!$U$41:$U$42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'fig1'!$X$41:$X$42</c:f>
              <c:numCache>
                <c:formatCode>_(* #,##0.00_);_(* \(#,##0.00\);_(* "-"??_);_(@_)</c:formatCode>
                <c:ptCount val="2"/>
                <c:pt idx="0">
                  <c:v>2.6801583766937256</c:v>
                </c:pt>
                <c:pt idx="1">
                  <c:v>2.6801583766937256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E6-4112-B843-C5FEB719C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03468528"/>
        <c:axId val="1303466608"/>
      </c:barChar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A72E72B-869F-4931-954C-E82B851D31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2E6-4112-B843-C5FEB719C8D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FF25D4A-A374-4FB1-9E02-E6ED73D4CD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2E6-4112-B843-C5FEB719C8D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789056B-AF87-4539-B0B7-4BD7EC4401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2E6-4112-B843-C5FEB719C8D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10410CE-FE9C-41DE-AA38-5AC1EEB9DD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2E6-4112-B843-C5FEB719C8D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15F31D2-2D90-490A-AA5A-B07BA24843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2E6-4112-B843-C5FEB719C8D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E893667-00D5-459A-B82A-96E6DAB99F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2E6-4112-B843-C5FEB719C8D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2791739-F727-4C89-B6AD-402084CE90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2E6-4112-B843-C5FEB719C8D5}"/>
                </c:ext>
              </c:extLst>
            </c:dLbl>
            <c:dLbl>
              <c:idx val="7"/>
              <c:layout>
                <c:manualLayout>
                  <c:x val="-0.14811288441543252"/>
                  <c:y val="-0.10287097377657933"/>
                </c:manualLayout>
              </c:layout>
              <c:tx>
                <c:rich>
                  <a:bodyPr/>
                  <a:lstStyle/>
                  <a:p>
                    <a:fld id="{750248CD-D109-445E-B076-DFFE51BDA9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654836975509654"/>
                      <c:h val="7.343264408884789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2E6-4112-B843-C5FEB719C8D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6482FEC-38DB-411A-A261-A7A2E2D76E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2E6-4112-B843-C5FEB719C8D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4C1D6EA-0AC1-4B1A-8C1C-E27FD8B88B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2E6-4112-B843-C5FEB719C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'fig1'!$F$32:$F$41</c:f>
              <c:numCache>
                <c:formatCode>0</c:formatCode>
                <c:ptCount val="10"/>
                <c:pt idx="0">
                  <c:v>96.678153991699219</c:v>
                </c:pt>
                <c:pt idx="1">
                  <c:v>44.762523651123047</c:v>
                </c:pt>
                <c:pt idx="2">
                  <c:v>75.151008605957031</c:v>
                </c:pt>
                <c:pt idx="3">
                  <c:v>53.713245391845703</c:v>
                </c:pt>
                <c:pt idx="4">
                  <c:v>60.488235473632813</c:v>
                </c:pt>
                <c:pt idx="5">
                  <c:v>12.355659484863281</c:v>
                </c:pt>
                <c:pt idx="6">
                  <c:v>29.334863662719727</c:v>
                </c:pt>
                <c:pt idx="7">
                  <c:v>17.400724411010742</c:v>
                </c:pt>
                <c:pt idx="8">
                  <c:v>19.738454818725586</c:v>
                </c:pt>
                <c:pt idx="9">
                  <c:v>78.647178649902344</c:v>
                </c:pt>
              </c:numCache>
            </c:numRef>
          </c:xVal>
          <c:yVal>
            <c:numRef>
              <c:f>'fig1'!$G$32:$G$41</c:f>
              <c:numCache>
                <c:formatCode>0</c:formatCode>
                <c:ptCount val="10"/>
                <c:pt idx="0">
                  <c:v>7.7254548072814941</c:v>
                </c:pt>
                <c:pt idx="1">
                  <c:v>8.4782543182373047</c:v>
                </c:pt>
                <c:pt idx="2">
                  <c:v>4.4023966789245605</c:v>
                </c:pt>
                <c:pt idx="3">
                  <c:v>5.4201564788818359</c:v>
                </c:pt>
                <c:pt idx="4">
                  <c:v>3.6568503379821777</c:v>
                </c:pt>
                <c:pt idx="5">
                  <c:v>12.135412216186523</c:v>
                </c:pt>
                <c:pt idx="6">
                  <c:v>4.3071379661560059</c:v>
                </c:pt>
                <c:pt idx="7">
                  <c:v>0.34977397322654724</c:v>
                </c:pt>
                <c:pt idx="8">
                  <c:v>0.26756241917610168</c:v>
                </c:pt>
                <c:pt idx="9">
                  <c:v>0.68909770250320435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'fig1'!$E$32:$E$41</c15:f>
                <c15:dlblRangeCache>
                  <c:ptCount val="10"/>
                  <c:pt idx="0">
                    <c:v>MOZ</c:v>
                  </c:pt>
                  <c:pt idx="1">
                    <c:v>KAZ</c:v>
                  </c:pt>
                  <c:pt idx="2">
                    <c:v>EGY</c:v>
                  </c:pt>
                  <c:pt idx="3">
                    <c:v>MAR</c:v>
                  </c:pt>
                  <c:pt idx="4">
                    <c:v>UKR</c:v>
                  </c:pt>
                  <c:pt idx="5">
                    <c:v>IDN</c:v>
                  </c:pt>
                  <c:pt idx="6">
                    <c:v>ZAF</c:v>
                  </c:pt>
                  <c:pt idx="7">
                    <c:v>JOR</c:v>
                  </c:pt>
                  <c:pt idx="8">
                    <c:v>UZB</c:v>
                  </c:pt>
                  <c:pt idx="9">
                    <c:v>GHA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72E6-4112-B843-C5FEB719C8D5}"/>
            </c:ext>
          </c:extLst>
        </c:ser>
        <c:ser>
          <c:idx val="3"/>
          <c:order val="3"/>
          <c:tx>
            <c:v>min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'fig1'!$W$41</c:f>
              <c:numCache>
                <c:formatCode>0</c:formatCode>
                <c:ptCount val="1"/>
                <c:pt idx="0">
                  <c:v>1.0412502288818359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2E6-4112-B843-C5FEB719C8D5}"/>
            </c:ext>
          </c:extLst>
        </c:ser>
        <c:ser>
          <c:idx val="4"/>
          <c:order val="4"/>
          <c:tx>
            <c:v>max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bg2">
                    <a:lumMod val="50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'fig1'!$V$41</c:f>
              <c:numCache>
                <c:formatCode>0</c:formatCode>
                <c:ptCount val="1"/>
                <c:pt idx="0">
                  <c:v>3.7214086055755615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2E6-4112-B843-C5FEB719C8D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67508159"/>
        <c:axId val="1167510559"/>
      </c:scatterChart>
      <c:valAx>
        <c:axId val="1167508159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Exports of aluminum to EU </a:t>
                </a:r>
              </a:p>
              <a:p>
                <a:pPr>
                  <a:defRPr/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(% of exports of aluminum to world)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510559"/>
        <c:crosses val="autoZero"/>
        <c:crossBetween val="midCat"/>
      </c:valAx>
      <c:valAx>
        <c:axId val="11675105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Carbon payment per dollar of EU production and imports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7508159"/>
        <c:crosses val="autoZero"/>
        <c:crossBetween val="midCat"/>
      </c:valAx>
      <c:valAx>
        <c:axId val="1303466608"/>
        <c:scaling>
          <c:orientation val="minMax"/>
          <c:max val="14"/>
        </c:scaling>
        <c:delete val="1"/>
        <c:axPos val="r"/>
        <c:numFmt formatCode="0" sourceLinked="1"/>
        <c:majorTickMark val="out"/>
        <c:minorTickMark val="none"/>
        <c:tickLblPos val="nextTo"/>
        <c:crossAx val="1303468528"/>
        <c:crosses val="max"/>
        <c:crossBetween val="between"/>
      </c:valAx>
      <c:catAx>
        <c:axId val="1303468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0346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Aggregate trade exposure index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'fig2'!$A$2:$A$11</c:f>
              <c:strCache>
                <c:ptCount val="10"/>
                <c:pt idx="0">
                  <c:v>Egypt, Arab Rep.</c:v>
                </c:pt>
                <c:pt idx="1">
                  <c:v>Uzbekistan</c:v>
                </c:pt>
                <c:pt idx="2">
                  <c:v>Ukraine</c:v>
                </c:pt>
                <c:pt idx="3">
                  <c:v>India</c:v>
                </c:pt>
                <c:pt idx="4">
                  <c:v>Mozambique</c:v>
                </c:pt>
                <c:pt idx="5">
                  <c:v>Nigeria</c:v>
                </c:pt>
                <c:pt idx="6">
                  <c:v>Kazakhstan</c:v>
                </c:pt>
                <c:pt idx="7">
                  <c:v>China</c:v>
                </c:pt>
                <c:pt idx="8">
                  <c:v>Tunisia</c:v>
                </c:pt>
                <c:pt idx="9">
                  <c:v>South Africa</c:v>
                </c:pt>
              </c:strCache>
            </c:strRef>
          </c:cat>
          <c:val>
            <c:numRef>
              <c:f>'fig2'!$B$2:$B$11</c:f>
              <c:numCache>
                <c:formatCode>0.00</c:formatCode>
                <c:ptCount val="10"/>
                <c:pt idx="0">
                  <c:v>15.600448608398438</c:v>
                </c:pt>
                <c:pt idx="1">
                  <c:v>13.638181686401367</c:v>
                </c:pt>
                <c:pt idx="2">
                  <c:v>10.421596527099609</c:v>
                </c:pt>
                <c:pt idx="3">
                  <c:v>9.3476228713989258</c:v>
                </c:pt>
                <c:pt idx="4">
                  <c:v>5.9035024642944336</c:v>
                </c:pt>
                <c:pt idx="5">
                  <c:v>2.7206070423126221</c:v>
                </c:pt>
                <c:pt idx="6">
                  <c:v>1.7230486869812012</c:v>
                </c:pt>
                <c:pt idx="7">
                  <c:v>1.3891328573226929</c:v>
                </c:pt>
                <c:pt idx="8">
                  <c:v>1.3781063556671143</c:v>
                </c:pt>
                <c:pt idx="9">
                  <c:v>1.2681243419647217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50-42BF-9031-BA99F1B2B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3936352"/>
        <c:axId val="1283936832"/>
      </c:barChart>
      <c:catAx>
        <c:axId val="128393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936832"/>
        <c:crosses val="autoZero"/>
        <c:auto val="1"/>
        <c:lblAlgn val="ctr"/>
        <c:lblOffset val="100"/>
        <c:noMultiLvlLbl val="0"/>
      </c:catAx>
      <c:valAx>
        <c:axId val="12839368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Total excess carbon payment 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(% of exports of CBAM products to world)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13930555555555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3936352"/>
        <c:crosses val="autoZero"/>
        <c:crossBetween val="between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Iron and steel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465-42EC-B226-7022101E6AA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465-42EC-B226-7022101E6AA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465-42EC-B226-7022101E6AA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465-42EC-B226-7022101E6AA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465-42EC-B226-7022101E6AA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8465-42EC-B226-7022101E6AA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8465-42EC-B226-7022101E6AA5}"/>
              </c:ext>
            </c:extLst>
          </c:dPt>
          <c:cat>
            <c:strRef>
              <c:f>'fig3'!$B$2:$B$11</c:f>
              <c:strCache>
                <c:ptCount val="10"/>
                <c:pt idx="0">
                  <c:v>Georgia</c:v>
                </c:pt>
                <c:pt idx="1">
                  <c:v>Ukraine</c:v>
                </c:pt>
                <c:pt idx="2">
                  <c:v>Egypt, Arab Rep.</c:v>
                </c:pt>
                <c:pt idx="3">
                  <c:v>India</c:v>
                </c:pt>
                <c:pt idx="4">
                  <c:v>Serbia</c:v>
                </c:pt>
                <c:pt idx="5">
                  <c:v>South Africa</c:v>
                </c:pt>
                <c:pt idx="6">
                  <c:v>Kazakhstan</c:v>
                </c:pt>
                <c:pt idx="7">
                  <c:v>Morocco</c:v>
                </c:pt>
                <c:pt idx="8">
                  <c:v>Albania</c:v>
                </c:pt>
                <c:pt idx="9">
                  <c:v>Dominican Republic</c:v>
                </c:pt>
              </c:strCache>
            </c:strRef>
          </c:cat>
          <c:val>
            <c:numRef>
              <c:f>'fig3'!$C$2:$C$11</c:f>
              <c:numCache>
                <c:formatCode>0</c:formatCode>
                <c:ptCount val="10"/>
                <c:pt idx="0">
                  <c:v>7.2736434936523438</c:v>
                </c:pt>
                <c:pt idx="1">
                  <c:v>6.9112486839294434</c:v>
                </c:pt>
                <c:pt idx="2">
                  <c:v>5.7773828506469727</c:v>
                </c:pt>
                <c:pt idx="3">
                  <c:v>3.6257162094116211</c:v>
                </c:pt>
                <c:pt idx="4">
                  <c:v>1.5819416046142578</c:v>
                </c:pt>
                <c:pt idx="5">
                  <c:v>0.79784190654754639</c:v>
                </c:pt>
                <c:pt idx="6">
                  <c:v>0.71305304765701294</c:v>
                </c:pt>
                <c:pt idx="7">
                  <c:v>-0.13035187125205994</c:v>
                </c:pt>
                <c:pt idx="8">
                  <c:v>-0.15605196356773376</c:v>
                </c:pt>
                <c:pt idx="9">
                  <c:v>-0.21630129218101501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465-42EC-B226-7022101E6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478128"/>
        <c:axId val="1280479088"/>
      </c:barChart>
      <c:catAx>
        <c:axId val="128047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9088"/>
        <c:crosses val="autoZero"/>
        <c:auto val="1"/>
        <c:lblAlgn val="ctr"/>
        <c:lblOffset val="100"/>
        <c:noMultiLvlLbl val="0"/>
      </c:catAx>
      <c:valAx>
        <c:axId val="12804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carbon payments </a:t>
                </a:r>
              </a:p>
              <a:p>
                <a:pPr>
                  <a:defRPr/>
                </a:pPr>
                <a:r>
                  <a:rPr lang="en-US"/>
                  <a:t>(% of iron&amp;steel output)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812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Fertilizer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BA3-46BF-BC6A-B03EEFE5F60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BA3-46BF-BC6A-B03EEFE5F60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BA3-46BF-BC6A-B03EEFE5F60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BA3-46BF-BC6A-B03EEFE5F60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BA3-46BF-BC6A-B03EEFE5F60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BA3-46BF-BC6A-B03EEFE5F60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BA3-46BF-BC6A-B03EEFE5F602}"/>
              </c:ext>
            </c:extLst>
          </c:dPt>
          <c:cat>
            <c:strRef>
              <c:f>'fig3'!$B$12:$B$21</c:f>
              <c:strCache>
                <c:ptCount val="10"/>
                <c:pt idx="0">
                  <c:v>Egypt, Arab Rep.</c:v>
                </c:pt>
                <c:pt idx="1">
                  <c:v>Uzbekistan</c:v>
                </c:pt>
                <c:pt idx="2">
                  <c:v>Ukraine</c:v>
                </c:pt>
                <c:pt idx="3">
                  <c:v>Kazakhstan</c:v>
                </c:pt>
                <c:pt idx="4">
                  <c:v>Indonesia</c:v>
                </c:pt>
                <c:pt idx="5">
                  <c:v>Nigeria</c:v>
                </c:pt>
                <c:pt idx="6">
                  <c:v>Azerbaijan</c:v>
                </c:pt>
                <c:pt idx="7">
                  <c:v>Jordan</c:v>
                </c:pt>
                <c:pt idx="8">
                  <c:v>Serbia</c:v>
                </c:pt>
                <c:pt idx="9">
                  <c:v>Belarus</c:v>
                </c:pt>
              </c:strCache>
            </c:strRef>
          </c:cat>
          <c:val>
            <c:numRef>
              <c:f>'fig3'!$C$12:$C$21</c:f>
              <c:numCache>
                <c:formatCode>0</c:formatCode>
                <c:ptCount val="10"/>
                <c:pt idx="0">
                  <c:v>14.816805839538574</c:v>
                </c:pt>
                <c:pt idx="1">
                  <c:v>11.550455093383789</c:v>
                </c:pt>
                <c:pt idx="2">
                  <c:v>9.5347652435302734</c:v>
                </c:pt>
                <c:pt idx="3">
                  <c:v>4.596372127532959</c:v>
                </c:pt>
                <c:pt idx="4">
                  <c:v>2.565199613571167</c:v>
                </c:pt>
                <c:pt idx="5">
                  <c:v>2.0002148151397705</c:v>
                </c:pt>
                <c:pt idx="6">
                  <c:v>1.7357401847839355</c:v>
                </c:pt>
                <c:pt idx="7">
                  <c:v>-3.7278175354003906</c:v>
                </c:pt>
                <c:pt idx="8">
                  <c:v>-5.1643447875976563</c:v>
                </c:pt>
                <c:pt idx="9">
                  <c:v>-6.3713102340698242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BA3-46BF-BC6A-B03EEFE5F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478128"/>
        <c:axId val="1280479088"/>
      </c:barChart>
      <c:catAx>
        <c:axId val="128047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9088"/>
        <c:crosses val="autoZero"/>
        <c:auto val="1"/>
        <c:lblAlgn val="ctr"/>
        <c:lblOffset val="100"/>
        <c:noMultiLvlLbl val="0"/>
      </c:catAx>
      <c:valAx>
        <c:axId val="1280479088"/>
        <c:scaling>
          <c:orientation val="minMax"/>
          <c:max val="2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carbon payments </a:t>
                </a:r>
              </a:p>
              <a:p>
                <a:pPr>
                  <a:defRPr/>
                </a:pPr>
                <a:r>
                  <a:rPr lang="en-US"/>
                  <a:t>(% of fertilizer</a:t>
                </a:r>
                <a:r>
                  <a:rPr lang="en-US" baseline="0"/>
                  <a:t> </a:t>
                </a:r>
                <a:r>
                  <a:rPr lang="en-US"/>
                  <a:t>output)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812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1EA-4510-9489-83444D164D7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1EA-4510-9489-83444D164D7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1EA-4510-9489-83444D164D7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1EA-4510-9489-83444D164D7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1EA-4510-9489-83444D164D7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1EA-4510-9489-83444D164D7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1EA-4510-9489-83444D164D78}"/>
              </c:ext>
            </c:extLst>
          </c:dPt>
          <c:cat>
            <c:strRef>
              <c:f>'fig3'!$B$22:$B$31</c:f>
              <c:strCache>
                <c:ptCount val="10"/>
                <c:pt idx="0">
                  <c:v>Belarus</c:v>
                </c:pt>
                <c:pt idx="1">
                  <c:v>Albania</c:v>
                </c:pt>
                <c:pt idx="2">
                  <c:v>Tunisia</c:v>
                </c:pt>
                <c:pt idx="3">
                  <c:v>Malaysia</c:v>
                </c:pt>
                <c:pt idx="4">
                  <c:v>Ukraine</c:v>
                </c:pt>
                <c:pt idx="5">
                  <c:v>Türkiye</c:v>
                </c:pt>
                <c:pt idx="6">
                  <c:v>India</c:v>
                </c:pt>
                <c:pt idx="7">
                  <c:v>Brazil</c:v>
                </c:pt>
                <c:pt idx="8">
                  <c:v>Serbia</c:v>
                </c:pt>
                <c:pt idx="9">
                  <c:v>Morocco</c:v>
                </c:pt>
              </c:strCache>
            </c:strRef>
          </c:cat>
          <c:val>
            <c:numRef>
              <c:f>'fig3'!$C$22:$C$31</c:f>
              <c:numCache>
                <c:formatCode>0</c:formatCode>
                <c:ptCount val="10"/>
                <c:pt idx="0">
                  <c:v>16.067638397216797</c:v>
                </c:pt>
                <c:pt idx="1">
                  <c:v>0.50410783290863037</c:v>
                </c:pt>
                <c:pt idx="2">
                  <c:v>0.37077376246452332</c:v>
                </c:pt>
                <c:pt idx="3">
                  <c:v>0.24187834560871124</c:v>
                </c:pt>
                <c:pt idx="4">
                  <c:v>0.23211638629436493</c:v>
                </c:pt>
                <c:pt idx="5">
                  <c:v>0.22258539497852325</c:v>
                </c:pt>
                <c:pt idx="6">
                  <c:v>1.9651718437671661E-2</c:v>
                </c:pt>
                <c:pt idx="7">
                  <c:v>-2.7286913245916367E-2</c:v>
                </c:pt>
                <c:pt idx="8">
                  <c:v>-9.6474789083003998E-2</c:v>
                </c:pt>
                <c:pt idx="9">
                  <c:v>-0.16183802485466003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1EA-4510-9489-83444D164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478128"/>
        <c:axId val="1280479088"/>
      </c:barChart>
      <c:catAx>
        <c:axId val="128047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9088"/>
        <c:crosses val="autoZero"/>
        <c:auto val="1"/>
        <c:lblAlgn val="ctr"/>
        <c:lblOffset val="100"/>
        <c:noMultiLvlLbl val="0"/>
      </c:catAx>
      <c:valAx>
        <c:axId val="12804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carbon payments </a:t>
                </a:r>
              </a:p>
              <a:p>
                <a:pPr>
                  <a:defRPr/>
                </a:pPr>
                <a:r>
                  <a:rPr lang="en-US"/>
                  <a:t>(% of</a:t>
                </a:r>
                <a:r>
                  <a:rPr lang="en-US" baseline="0"/>
                  <a:t> cement </a:t>
                </a:r>
                <a:r>
                  <a:rPr lang="en-US"/>
                  <a:t>output)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812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Aluminum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FEA-4B73-A195-D34EB4E4D00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FEA-4B73-A195-D34EB4E4D00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FEA-4B73-A195-D34EB4E4D00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FEA-4B73-A195-D34EB4E4D00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FEA-4B73-A195-D34EB4E4D00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FEA-4B73-A195-D34EB4E4D00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FEA-4B73-A195-D34EB4E4D002}"/>
              </c:ext>
            </c:extLst>
          </c:dPt>
          <c:cat>
            <c:strRef>
              <c:f>'fig3'!$B$32:$B$41</c:f>
              <c:strCache>
                <c:ptCount val="10"/>
                <c:pt idx="0">
                  <c:v>Mozambique</c:v>
                </c:pt>
                <c:pt idx="1">
                  <c:v>Kazakhstan</c:v>
                </c:pt>
                <c:pt idx="2">
                  <c:v>Ukraine</c:v>
                </c:pt>
                <c:pt idx="3">
                  <c:v>Egypt, Arab Rep.</c:v>
                </c:pt>
                <c:pt idx="4">
                  <c:v>Indonesia</c:v>
                </c:pt>
                <c:pt idx="5">
                  <c:v>South Africa</c:v>
                </c:pt>
                <c:pt idx="6">
                  <c:v>Morocco</c:v>
                </c:pt>
                <c:pt idx="7">
                  <c:v>Serbia</c:v>
                </c:pt>
                <c:pt idx="8">
                  <c:v>Uzbekistan</c:v>
                </c:pt>
                <c:pt idx="9">
                  <c:v>Ghana</c:v>
                </c:pt>
              </c:strCache>
            </c:strRef>
          </c:cat>
          <c:val>
            <c:numRef>
              <c:f>'fig3'!$C$32:$C$41</c:f>
              <c:numCache>
                <c:formatCode>0</c:formatCode>
                <c:ptCount val="10"/>
                <c:pt idx="0">
                  <c:v>6.4400138854980469</c:v>
                </c:pt>
                <c:pt idx="1">
                  <c:v>2.6245427131652832</c:v>
                </c:pt>
                <c:pt idx="2">
                  <c:v>1.2091647386550903</c:v>
                </c:pt>
                <c:pt idx="3">
                  <c:v>0.93251883983612061</c:v>
                </c:pt>
                <c:pt idx="4">
                  <c:v>0.69781547784805298</c:v>
                </c:pt>
                <c:pt idx="5">
                  <c:v>0.69476473331451416</c:v>
                </c:pt>
                <c:pt idx="6">
                  <c:v>0.57604235410690308</c:v>
                </c:pt>
                <c:pt idx="7">
                  <c:v>-6.8978123366832733E-2</c:v>
                </c:pt>
                <c:pt idx="8">
                  <c:v>-0.13046044111251831</c:v>
                </c:pt>
                <c:pt idx="9">
                  <c:v>-0.24858656525611877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FEA-4B73-A195-D34EB4E4D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478128"/>
        <c:axId val="1280479088"/>
      </c:barChart>
      <c:catAx>
        <c:axId val="128047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9088"/>
        <c:crosses val="autoZero"/>
        <c:auto val="1"/>
        <c:lblAlgn val="ctr"/>
        <c:lblOffset val="100"/>
        <c:noMultiLvlLbl val="0"/>
      </c:catAx>
      <c:valAx>
        <c:axId val="128047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Excess carbon payments </a:t>
                </a:r>
              </a:p>
              <a:p>
                <a:pPr>
                  <a:defRPr/>
                </a:pPr>
                <a:r>
                  <a:rPr lang="en-US"/>
                  <a:t>(% of</a:t>
                </a:r>
                <a:r>
                  <a:rPr lang="en-US" baseline="0"/>
                  <a:t> faluminum </a:t>
                </a:r>
                <a:r>
                  <a:rPr lang="en-US"/>
                  <a:t>output)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478128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Iron and steel</a:t>
            </a:r>
          </a:p>
        </c:rich>
      </c:tx>
      <c:layout>
        <c:manualLayout>
          <c:xMode val="edge"/>
          <c:yMode val="edge"/>
          <c:x val="0.45286768477369643"/>
          <c:y val="3.4998165122445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'fig3'!$W$1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'fig3'!$U$2:$U$3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'fig3'!$W$2:$W$3</c:f>
              <c:numCache>
                <c:formatCode>0</c:formatCode>
                <c:ptCount val="2"/>
                <c:pt idx="0">
                  <c:v>3.214728832244873</c:v>
                </c:pt>
                <c:pt idx="1">
                  <c:v>3.214728832244873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89-4A15-8AC3-6889E34A7387}"/>
            </c:ext>
          </c:extLst>
        </c:ser>
        <c:ser>
          <c:idx val="2"/>
          <c:order val="2"/>
          <c:tx>
            <c:strRef>
              <c:f>'fig3'!$X$1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'fig3'!$U$2:$U$3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'fig3'!$X$2:$X$3</c:f>
              <c:numCache>
                <c:formatCode>_(* #,##0.00_);_(* \(#,##0.00\);_(* "-"??_);_(@_)</c:formatCode>
                <c:ptCount val="2"/>
                <c:pt idx="0">
                  <c:v>5.527550220489502</c:v>
                </c:pt>
                <c:pt idx="1">
                  <c:v>5.527550220489502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89-4A15-8AC3-6889E34A7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18683311"/>
        <c:axId val="1118685231"/>
      </c:barChar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9BD32CD-EF2D-41E5-B2E3-06C2DC9CC9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289-4A15-8AC3-6889E34A738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05B0561-8823-4A22-98BB-083C7114EA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289-4A15-8AC3-6889E34A738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9CBFE0A-7ADD-4087-80A4-FCA86CA6A8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289-4A15-8AC3-6889E34A738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A27BF45-0FED-452E-B212-B29A34143E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289-4A15-8AC3-6889E34A738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2CC6D77-1810-4955-AD46-D7831DA03E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289-4A15-8AC3-6889E34A738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D4871B6-602A-4B83-8785-3CAA8C1983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289-4A15-8AC3-6889E34A738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98C4B19-6EE7-4BEA-9991-D12AFE8336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289-4A15-8AC3-6889E34A738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956F9DD-1357-4F3E-A456-508DD716C1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289-4A15-8AC3-6889E34A7387}"/>
                </c:ext>
              </c:extLst>
            </c:dLbl>
            <c:dLbl>
              <c:idx val="8"/>
              <c:layout>
                <c:manualLayout>
                  <c:x val="2.2401300765478475E-2"/>
                  <c:y val="-5.4448493525086225E-2"/>
                </c:manualLayout>
              </c:layout>
              <c:tx>
                <c:rich>
                  <a:bodyPr/>
                  <a:lstStyle/>
                  <a:p>
                    <a:fld id="{F9CFBC78-3536-4203-A2A7-E9259B1917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617151104371814"/>
                      <c:h val="7.033079542743106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0289-4A15-8AC3-6889E34A738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B67B5A7-7C0A-40AB-B551-FFB02DC705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289-4A15-8AC3-6889E34A73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'fig3'!$F$2:$F$11</c:f>
              <c:numCache>
                <c:formatCode>0</c:formatCode>
                <c:ptCount val="10"/>
                <c:pt idx="0">
                  <c:v>47.539218902587891</c:v>
                </c:pt>
                <c:pt idx="1">
                  <c:v>35.425807952880859</c:v>
                </c:pt>
                <c:pt idx="2">
                  <c:v>22.640399932861328</c:v>
                </c:pt>
                <c:pt idx="3">
                  <c:v>6.9511113166809082</c:v>
                </c:pt>
                <c:pt idx="4">
                  <c:v>48.572158813476563</c:v>
                </c:pt>
                <c:pt idx="5">
                  <c:v>7.2797012329101563</c:v>
                </c:pt>
                <c:pt idx="6">
                  <c:v>5.0105504989624023</c:v>
                </c:pt>
                <c:pt idx="7">
                  <c:v>4.1565899848937988</c:v>
                </c:pt>
                <c:pt idx="8">
                  <c:v>30.412845611572266</c:v>
                </c:pt>
                <c:pt idx="9">
                  <c:v>7.7634139060974121</c:v>
                </c:pt>
              </c:numCache>
            </c:numRef>
          </c:xVal>
          <c:yVal>
            <c:numRef>
              <c:f>'fig3'!$G$2:$G$11</c:f>
              <c:numCache>
                <c:formatCode>0</c:formatCode>
                <c:ptCount val="10"/>
                <c:pt idx="0">
                  <c:v>18.515029907226563</c:v>
                </c:pt>
                <c:pt idx="1">
                  <c:v>22.723808288574219</c:v>
                </c:pt>
                <c:pt idx="2">
                  <c:v>28.732753753662109</c:v>
                </c:pt>
                <c:pt idx="3">
                  <c:v>55.374969482421875</c:v>
                </c:pt>
                <c:pt idx="4">
                  <c:v>6.4716181755065918</c:v>
                </c:pt>
                <c:pt idx="5">
                  <c:v>14.174545288085938</c:v>
                </c:pt>
                <c:pt idx="6">
                  <c:v>17.445760726928711</c:v>
                </c:pt>
                <c:pt idx="7">
                  <c:v>7.8699998557567596E-2</c:v>
                </c:pt>
                <c:pt idx="8">
                  <c:v>2.7016167640686035</c:v>
                </c:pt>
                <c:pt idx="9">
                  <c:v>0.42856660485267639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'fig3'!$E$2:$E$11</c15:f>
                <c15:dlblRangeCache>
                  <c:ptCount val="10"/>
                  <c:pt idx="0">
                    <c:v>GEO</c:v>
                  </c:pt>
                  <c:pt idx="1">
                    <c:v>UKR</c:v>
                  </c:pt>
                  <c:pt idx="2">
                    <c:v>EGY</c:v>
                  </c:pt>
                  <c:pt idx="3">
                    <c:v>IND</c:v>
                  </c:pt>
                  <c:pt idx="4">
                    <c:v>SRB</c:v>
                  </c:pt>
                  <c:pt idx="5">
                    <c:v>ZAF</c:v>
                  </c:pt>
                  <c:pt idx="6">
                    <c:v>KAZ</c:v>
                  </c:pt>
                  <c:pt idx="7">
                    <c:v>MAR</c:v>
                  </c:pt>
                  <c:pt idx="8">
                    <c:v>ALB</c:v>
                  </c:pt>
                  <c:pt idx="9">
                    <c:v>DOM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0289-4A15-8AC3-6889E34A7387}"/>
            </c:ext>
          </c:extLst>
        </c:ser>
        <c:ser>
          <c:idx val="3"/>
          <c:order val="3"/>
          <c:tx>
            <c:v>min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30</c:v>
              </c:pt>
            </c:numLit>
          </c:xVal>
          <c:yVal>
            <c:numRef>
              <c:f>'fig3'!$W$2</c:f>
              <c:numCache>
                <c:formatCode>0</c:formatCode>
                <c:ptCount val="1"/>
                <c:pt idx="0">
                  <c:v>3.214728832244873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89-4A15-8AC3-6889E34A7387}"/>
            </c:ext>
          </c:extLst>
        </c:ser>
        <c:ser>
          <c:idx val="4"/>
          <c:order val="4"/>
          <c:tx>
            <c:v>max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30</c:v>
              </c:pt>
            </c:numLit>
          </c:xVal>
          <c:yVal>
            <c:numRef>
              <c:f>'fig3'!$V$2</c:f>
              <c:numCache>
                <c:formatCode>0</c:formatCode>
                <c:ptCount val="1"/>
                <c:pt idx="0">
                  <c:v>8.742279052734375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89-4A15-8AC3-6889E34A738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492889279"/>
        <c:axId val="492888319"/>
      </c:scatterChart>
      <c:valAx>
        <c:axId val="492889279"/>
        <c:scaling>
          <c:orientation val="minMax"/>
          <c:max val="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Exports of iron&amp;steel to</a:t>
                </a:r>
                <a:r>
                  <a:rPr lang="en-US" baseline="0"/>
                  <a:t> EU </a:t>
                </a:r>
                <a:r>
                  <a:rPr lang="en-US"/>
                  <a:t>(% of iron&amp;steel output)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888319"/>
        <c:crosses val="autoZero"/>
        <c:crossBetween val="midCat"/>
      </c:valAx>
      <c:valAx>
        <c:axId val="492888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Carbon payment per dollar of EU production and imports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889279"/>
        <c:crosses val="autoZero"/>
        <c:crossBetween val="midCat"/>
      </c:valAx>
      <c:valAx>
        <c:axId val="1118685231"/>
        <c:scaling>
          <c:orientation val="minMax"/>
          <c:max val="60"/>
        </c:scaling>
        <c:delete val="1"/>
        <c:axPos val="r"/>
        <c:numFmt formatCode="0" sourceLinked="1"/>
        <c:majorTickMark val="out"/>
        <c:minorTickMark val="none"/>
        <c:tickLblPos val="nextTo"/>
        <c:crossAx val="1118683311"/>
        <c:crosses val="max"/>
        <c:crossBetween val="between"/>
      </c:valAx>
      <c:catAx>
        <c:axId val="11186833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186852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Fertilizer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'fig3'!$W$14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'fig3'!$U$15:$U$16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'fig3'!$W$15:$W$16</c:f>
              <c:numCache>
                <c:formatCode>0</c:formatCode>
                <c:ptCount val="2"/>
                <c:pt idx="0">
                  <c:v>52.27947998046875</c:v>
                </c:pt>
                <c:pt idx="1">
                  <c:v>52.27947998046875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6E-48F1-BC61-70C8135059E6}"/>
            </c:ext>
          </c:extLst>
        </c:ser>
        <c:ser>
          <c:idx val="2"/>
          <c:order val="2"/>
          <c:tx>
            <c:strRef>
              <c:f>'fig3'!$X$14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'fig3'!$U$15:$U$16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'fig3'!$X$15:$X$16</c:f>
              <c:numCache>
                <c:formatCode>_(* #,##0.00_);_(* \(#,##0.00\);_(* "-"??_);_(@_)</c:formatCode>
                <c:ptCount val="2"/>
                <c:pt idx="0">
                  <c:v>56.311897277832031</c:v>
                </c:pt>
                <c:pt idx="1">
                  <c:v>56.311897277832031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6E-48F1-BC61-70C813505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3847487"/>
        <c:axId val="33845087"/>
      </c:barChar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FB06C6E-4F27-42C4-983E-E1455B72C7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F6E-48F1-BC61-70C8135059E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296FF02-CC0F-4003-8EF5-EB8BA486FB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F6E-48F1-BC61-70C8135059E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7F38AAE-2D1A-4733-874C-7064833777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F6E-48F1-BC61-70C8135059E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3339744-5B07-42E1-9B90-95F7383029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F6E-48F1-BC61-70C8135059E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F1BDE50-6D5A-47D9-BAC5-832F5C8BA4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F6E-48F1-BC61-70C8135059E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46D7289-71E5-4C0D-B05D-DA5E39FCC2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F6E-48F1-BC61-70C8135059E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33C65C8-1AF6-429B-A23C-D2FA0E7576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F6E-48F1-BC61-70C8135059E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535507A-A7D2-4693-BE28-A739C6D57F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F6E-48F1-BC61-70C8135059E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B50A0F0-4F27-4320-A810-C8348A2871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F6E-48F1-BC61-70C8135059E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224EB3D-8D6B-4E16-BA90-381BD3BC56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F6E-48F1-BC61-70C8135059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'fig3'!$F$12:$F$21</c:f>
              <c:numCache>
                <c:formatCode>0</c:formatCode>
                <c:ptCount val="10"/>
                <c:pt idx="0">
                  <c:v>36.115577697753906</c:v>
                </c:pt>
                <c:pt idx="1">
                  <c:v>34.527763366699219</c:v>
                </c:pt>
                <c:pt idx="2">
                  <c:v>52.702056884765625</c:v>
                </c:pt>
                <c:pt idx="3">
                  <c:v>15.775979995727539</c:v>
                </c:pt>
                <c:pt idx="4">
                  <c:v>2.9676423072814941</c:v>
                </c:pt>
                <c:pt idx="5">
                  <c:v>4.2842330932617188</c:v>
                </c:pt>
                <c:pt idx="6">
                  <c:v>9.8413429260253906</c:v>
                </c:pt>
                <c:pt idx="7">
                  <c:v>10.41090202331543</c:v>
                </c:pt>
                <c:pt idx="8">
                  <c:v>41.273303985595703</c:v>
                </c:pt>
                <c:pt idx="9">
                  <c:v>44.142234802246094</c:v>
                </c:pt>
              </c:numCache>
            </c:numRef>
          </c:xVal>
          <c:yVal>
            <c:numRef>
              <c:f>'fig3'!$G$12:$G$21</c:f>
              <c:numCache>
                <c:formatCode>0</c:formatCode>
                <c:ptCount val="10"/>
                <c:pt idx="0">
                  <c:v>93.305557250976563</c:v>
                </c:pt>
                <c:pt idx="1">
                  <c:v>85.732139587402344</c:v>
                </c:pt>
                <c:pt idx="2">
                  <c:v>70.371307373046875</c:v>
                </c:pt>
                <c:pt idx="3">
                  <c:v>81.41473388671875</c:v>
                </c:pt>
                <c:pt idx="4">
                  <c:v>138.71844482421875</c:v>
                </c:pt>
                <c:pt idx="5">
                  <c:v>98.967292785644531</c:v>
                </c:pt>
                <c:pt idx="6">
                  <c:v>69.916709899902344</c:v>
                </c:pt>
                <c:pt idx="7">
                  <c:v>16.472616195678711</c:v>
                </c:pt>
                <c:pt idx="8">
                  <c:v>39.766921997070313</c:v>
                </c:pt>
                <c:pt idx="9">
                  <c:v>37.84588623046875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'fig3'!$E$12:$E$21</c15:f>
                <c15:dlblRangeCache>
                  <c:ptCount val="10"/>
                  <c:pt idx="0">
                    <c:v>EGY</c:v>
                  </c:pt>
                  <c:pt idx="1">
                    <c:v>UZB</c:v>
                  </c:pt>
                  <c:pt idx="2">
                    <c:v>UKR</c:v>
                  </c:pt>
                  <c:pt idx="3">
                    <c:v>KAZ</c:v>
                  </c:pt>
                  <c:pt idx="4">
                    <c:v>IDN</c:v>
                  </c:pt>
                  <c:pt idx="5">
                    <c:v>NGA</c:v>
                  </c:pt>
                  <c:pt idx="6">
                    <c:v>AZE</c:v>
                  </c:pt>
                  <c:pt idx="7">
                    <c:v>JOR</c:v>
                  </c:pt>
                  <c:pt idx="8">
                    <c:v>SRB</c:v>
                  </c:pt>
                  <c:pt idx="9">
                    <c:v>BLR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AF6E-48F1-BC61-70C8135059E6}"/>
            </c:ext>
          </c:extLst>
        </c:ser>
        <c:ser>
          <c:idx val="3"/>
          <c:order val="3"/>
          <c:tx>
            <c:v>min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30</c:v>
              </c:pt>
            </c:numLit>
          </c:xVal>
          <c:yVal>
            <c:numRef>
              <c:f>'fig3'!$W$15</c:f>
              <c:numCache>
                <c:formatCode>0</c:formatCode>
                <c:ptCount val="1"/>
                <c:pt idx="0">
                  <c:v>52.27947998046875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6E-48F1-BC61-70C8135059E6}"/>
            </c:ext>
          </c:extLst>
        </c:ser>
        <c:ser>
          <c:idx val="4"/>
          <c:order val="4"/>
          <c:tx>
            <c:v>max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F6E-48F1-BC61-70C8135059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30</c:v>
              </c:pt>
            </c:numLit>
          </c:xVal>
          <c:yVal>
            <c:numRef>
              <c:f>'fig3'!$V$15</c:f>
              <c:numCache>
                <c:formatCode>0</c:formatCode>
                <c:ptCount val="1"/>
                <c:pt idx="0">
                  <c:v>108.59137725830078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6E-48F1-BC61-70C8135059E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492889279"/>
        <c:axId val="492888319"/>
      </c:scatterChart>
      <c:valAx>
        <c:axId val="492889279"/>
        <c:scaling>
          <c:orientation val="minMax"/>
          <c:max val="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Exports of fertilizer to EU</a:t>
                </a:r>
              </a:p>
              <a:p>
                <a:pPr>
                  <a:defRPr/>
                </a:pPr>
                <a:r>
                  <a:rPr lang="en-US"/>
                  <a:t>(% of fertilizer output)</a:t>
                </a:r>
              </a:p>
            </c:rich>
          </c:tx>
          <c:layout>
            <c:manualLayout>
              <c:xMode val="edge"/>
              <c:yMode val="edge"/>
              <c:x val="0.34510990172056644"/>
              <c:y val="0.83358365328300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888319"/>
        <c:crosses val="autoZero"/>
        <c:crossBetween val="midCat"/>
      </c:valAx>
      <c:valAx>
        <c:axId val="492888319"/>
        <c:scaling>
          <c:orientation val="minMax"/>
          <c:max val="1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Carbon payment per dollar of EU production and imports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889279"/>
        <c:crosses val="autoZero"/>
        <c:crossBetween val="midCat"/>
      </c:valAx>
      <c:valAx>
        <c:axId val="33845087"/>
        <c:scaling>
          <c:orientation val="minMax"/>
          <c:max val="160"/>
        </c:scaling>
        <c:delete val="1"/>
        <c:axPos val="r"/>
        <c:numFmt formatCode="0" sourceLinked="1"/>
        <c:majorTickMark val="out"/>
        <c:minorTickMark val="none"/>
        <c:tickLblPos val="nextTo"/>
        <c:crossAx val="33847487"/>
        <c:crosses val="max"/>
        <c:crossBetween val="between"/>
      </c:valAx>
      <c:catAx>
        <c:axId val="338474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38450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'fig3'!$W$27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AA3-4686-8631-D39C24E4C45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AA3-4686-8631-D39C24E4C454}"/>
              </c:ext>
            </c:extLst>
          </c:dPt>
          <c:cat>
            <c:numRef>
              <c:f>'fig3'!$U$28:$U$29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'fig3'!$W$28:$W$29</c:f>
              <c:numCache>
                <c:formatCode>0</c:formatCode>
                <c:ptCount val="2"/>
                <c:pt idx="0">
                  <c:v>48.383537292480469</c:v>
                </c:pt>
                <c:pt idx="1">
                  <c:v>48.383537292480469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A3-4686-8631-D39C24E4C454}"/>
            </c:ext>
          </c:extLst>
        </c:ser>
        <c:ser>
          <c:idx val="2"/>
          <c:order val="2"/>
          <c:tx>
            <c:strRef>
              <c:f>'fig3'!$X$27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'fig3'!$U$28:$U$29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'fig3'!$X$28:$X$29</c:f>
              <c:numCache>
                <c:formatCode>_(* #,##0.00_);_(* \(#,##0.00\);_(* "-"??_);_(@_)</c:formatCode>
                <c:ptCount val="2"/>
                <c:pt idx="0">
                  <c:v>22.000633239746094</c:v>
                </c:pt>
                <c:pt idx="1">
                  <c:v>22.000633239746094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A3-4686-8631-D39C24E4C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19137392"/>
        <c:axId val="1172105503"/>
      </c:barChar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D201003-118F-4153-B9B7-5171FE3499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AA3-4686-8631-D39C24E4C45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07B34BD-332D-41A3-AC12-D925B92812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AA3-4686-8631-D39C24E4C45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49BD0C6-AF4E-4F3E-9ADD-1D5D5FCCCE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AA3-4686-8631-D39C24E4C45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41483B4-4CE9-4E6F-819E-223AB77A27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AA3-4686-8631-D39C24E4C45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AD86DFD-312E-496B-BA96-F12A736D92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AA3-4686-8631-D39C24E4C45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0BF7153-9F6B-4EF6-9D7E-98350412E7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AA3-4686-8631-D39C24E4C45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5F01D08-5D63-45DF-A9CB-E6857EAE71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AA3-4686-8631-D39C24E4C45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41EB8CA-E26D-49F8-9A45-F15AFE24C3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AA3-4686-8631-D39C24E4C45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DB904E7-068B-47D1-8CBD-0620863A8A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AA3-4686-8631-D39C24E4C45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76305C9-40AB-4609-A5AF-6A523122BF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AA3-4686-8631-D39C24E4C4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'fig3'!$F$22:$F$31</c:f>
              <c:numCache>
                <c:formatCode>0</c:formatCode>
                <c:ptCount val="10"/>
                <c:pt idx="0">
                  <c:v>55.966896057128906</c:v>
                </c:pt>
                <c:pt idx="1">
                  <c:v>3.8582870960235596</c:v>
                </c:pt>
                <c:pt idx="2">
                  <c:v>3.6842517852783203</c:v>
                </c:pt>
                <c:pt idx="3">
                  <c:v>0.66515529155731201</c:v>
                </c:pt>
                <c:pt idx="4">
                  <c:v>2.2807481288909912</c:v>
                </c:pt>
                <c:pt idx="5">
                  <c:v>1.634723424911499</c:v>
                </c:pt>
                <c:pt idx="6">
                  <c:v>0.12023112922906876</c:v>
                </c:pt>
                <c:pt idx="7">
                  <c:v>0.16494859755039215</c:v>
                </c:pt>
                <c:pt idx="8">
                  <c:v>1.2522875070571899</c:v>
                </c:pt>
                <c:pt idx="9">
                  <c:v>1.1659179925918579</c:v>
                </c:pt>
              </c:numCache>
            </c:numRef>
          </c:xVal>
          <c:yVal>
            <c:numRef>
              <c:f>'fig3'!$G$22:$G$31</c:f>
              <c:numCache>
                <c:formatCode>0</c:formatCode>
                <c:ptCount val="10"/>
                <c:pt idx="0">
                  <c:v>77.092720031738281</c:v>
                </c:pt>
                <c:pt idx="1">
                  <c:v>61.449123382568359</c:v>
                </c:pt>
                <c:pt idx="2">
                  <c:v>58.447284698486328</c:v>
                </c:pt>
                <c:pt idx="3">
                  <c:v>84.747734069824219</c:v>
                </c:pt>
                <c:pt idx="4">
                  <c:v>58.560741424560547</c:v>
                </c:pt>
                <c:pt idx="5">
                  <c:v>61.999626159667969</c:v>
                </c:pt>
                <c:pt idx="6">
                  <c:v>64.728485107421875</c:v>
                </c:pt>
                <c:pt idx="7">
                  <c:v>31.840860366821289</c:v>
                </c:pt>
                <c:pt idx="8">
                  <c:v>40.679653167724609</c:v>
                </c:pt>
                <c:pt idx="9">
                  <c:v>34.502799987792969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'fig3'!$E$22:$E$31</c15:f>
                <c15:dlblRangeCache>
                  <c:ptCount val="10"/>
                  <c:pt idx="0">
                    <c:v>BLR</c:v>
                  </c:pt>
                  <c:pt idx="1">
                    <c:v>ALB</c:v>
                  </c:pt>
                  <c:pt idx="2">
                    <c:v>TUN</c:v>
                  </c:pt>
                  <c:pt idx="3">
                    <c:v>MYS</c:v>
                  </c:pt>
                  <c:pt idx="4">
                    <c:v>UKR</c:v>
                  </c:pt>
                  <c:pt idx="5">
                    <c:v>TUR</c:v>
                  </c:pt>
                  <c:pt idx="6">
                    <c:v>IND</c:v>
                  </c:pt>
                  <c:pt idx="7">
                    <c:v>BRA</c:v>
                  </c:pt>
                  <c:pt idx="8">
                    <c:v>SRB</c:v>
                  </c:pt>
                  <c:pt idx="9">
                    <c:v>MAR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2AA3-4686-8631-D39C24E4C454}"/>
            </c:ext>
          </c:extLst>
        </c:ser>
        <c:ser>
          <c:idx val="3"/>
          <c:order val="3"/>
          <c:tx>
            <c:v>min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'fig3'!$W$28</c:f>
              <c:numCache>
                <c:formatCode>0</c:formatCode>
                <c:ptCount val="1"/>
                <c:pt idx="0">
                  <c:v>48.383537292480469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A3-4686-8631-D39C24E4C454}"/>
            </c:ext>
          </c:extLst>
        </c:ser>
        <c:ser>
          <c:idx val="4"/>
          <c:order val="4"/>
          <c:tx>
            <c:v>max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'fig3'!$V$28</c:f>
              <c:numCache>
                <c:formatCode>0</c:formatCode>
                <c:ptCount val="1"/>
                <c:pt idx="0">
                  <c:v>70.384170532226563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A3-4686-8631-D39C24E4C45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492889279"/>
        <c:axId val="492888319"/>
      </c:scatterChart>
      <c:valAx>
        <c:axId val="492889279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Exports of cement to EU (% of cement output)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888319"/>
        <c:crosses val="autoZero"/>
        <c:crossBetween val="midCat"/>
      </c:valAx>
      <c:valAx>
        <c:axId val="492888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Carbon payment per dollar of EU production and imports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889279"/>
        <c:crosses val="autoZero"/>
        <c:crossBetween val="midCat"/>
      </c:valAx>
      <c:valAx>
        <c:axId val="1172105503"/>
        <c:scaling>
          <c:orientation val="minMax"/>
          <c:max val="90"/>
        </c:scaling>
        <c:delete val="1"/>
        <c:axPos val="r"/>
        <c:numFmt formatCode="0" sourceLinked="1"/>
        <c:majorTickMark val="out"/>
        <c:minorTickMark val="none"/>
        <c:tickLblPos val="nextTo"/>
        <c:crossAx val="1319137392"/>
        <c:crosses val="max"/>
        <c:crossBetween val="between"/>
      </c:valAx>
      <c:catAx>
        <c:axId val="1319137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21055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Aluminum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'fig3'!$W$40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'fig3'!$U$41:$U$42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'fig3'!$W$41:$W$42</c:f>
              <c:numCache>
                <c:formatCode>0</c:formatCode>
                <c:ptCount val="2"/>
                <c:pt idx="0">
                  <c:v>1.0412502288818359</c:v>
                </c:pt>
                <c:pt idx="1">
                  <c:v>1.0412502288818359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6-4289-AE2E-7F4C26811AF2}"/>
            </c:ext>
          </c:extLst>
        </c:ser>
        <c:ser>
          <c:idx val="2"/>
          <c:order val="2"/>
          <c:tx>
            <c:strRef>
              <c:f>'fig3'!$X$40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'fig3'!$U$41:$U$42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cat>
          <c:val>
            <c:numRef>
              <c:f>'fig3'!$X$41:$X$42</c:f>
              <c:numCache>
                <c:formatCode>_(* #,##0.00_);_(* \(#,##0.00\);_(* "-"??_);_(@_)</c:formatCode>
                <c:ptCount val="2"/>
                <c:pt idx="0">
                  <c:v>2.6801583766937256</c:v>
                </c:pt>
                <c:pt idx="1">
                  <c:v>2.6801583766937256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86-4289-AE2E-7F4C26811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44575583"/>
        <c:axId val="1144581343"/>
      </c:barChar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5A33524-4EF4-402E-AB9B-5C4EC1E96E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986-4289-AE2E-7F4C26811AF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2098464-D0F3-45B6-A36E-D0A1A1F2A5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986-4289-AE2E-7F4C26811AF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62DA21A-A57A-46CF-BB76-E1639DA80C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986-4289-AE2E-7F4C26811AF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11B3AAE-C2FA-4459-A58B-09B915118C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986-4289-AE2E-7F4C26811AF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E0B09BD-34F7-4D15-9203-B5AA909349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986-4289-AE2E-7F4C26811AF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1A4BAAD-6E5E-4B6B-B860-61DAAB3F41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986-4289-AE2E-7F4C26811AF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97800AB-7281-4139-8640-3A35A5BB5C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986-4289-AE2E-7F4C26811AF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1DC3A37-19C6-4A42-AA1C-DBFF61E147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986-4289-AE2E-7F4C26811AF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DA399D1-D655-41A0-86A9-C21238A694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986-4289-AE2E-7F4C26811AF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C0D3EB9-5CBA-4FB0-B757-17BAE9749C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986-4289-AE2E-7F4C26811A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'fig3'!$F$32:$F$41</c:f>
              <c:numCache>
                <c:formatCode>0</c:formatCode>
                <c:ptCount val="10"/>
                <c:pt idx="0">
                  <c:v>96.346748352050781</c:v>
                </c:pt>
                <c:pt idx="1">
                  <c:v>35.290325164794922</c:v>
                </c:pt>
                <c:pt idx="2">
                  <c:v>46.228958129882813</c:v>
                </c:pt>
                <c:pt idx="3">
                  <c:v>27.744070053100586</c:v>
                </c:pt>
                <c:pt idx="4">
                  <c:v>6.2899336814880371</c:v>
                </c:pt>
                <c:pt idx="5">
                  <c:v>21.273378372192383</c:v>
                </c:pt>
                <c:pt idx="6">
                  <c:v>13.154936790466309</c:v>
                </c:pt>
                <c:pt idx="7">
                  <c:v>61.416515350341797</c:v>
                </c:pt>
                <c:pt idx="8">
                  <c:v>16.862155914306641</c:v>
                </c:pt>
                <c:pt idx="9">
                  <c:v>70.590606689453125</c:v>
                </c:pt>
              </c:numCache>
            </c:numRef>
          </c:xVal>
          <c:yVal>
            <c:numRef>
              <c:f>'fig3'!$G$32:$G$41</c:f>
              <c:numCache>
                <c:formatCode>0</c:formatCode>
                <c:ptCount val="10"/>
                <c:pt idx="0">
                  <c:v>7.7254548072814941</c:v>
                </c:pt>
                <c:pt idx="1">
                  <c:v>8.4782543182373047</c:v>
                </c:pt>
                <c:pt idx="2">
                  <c:v>3.6568503379821777</c:v>
                </c:pt>
                <c:pt idx="3">
                  <c:v>4.4023966789245605</c:v>
                </c:pt>
                <c:pt idx="4">
                  <c:v>12.135412216186523</c:v>
                </c:pt>
                <c:pt idx="5">
                  <c:v>4.3071379661560059</c:v>
                </c:pt>
                <c:pt idx="6">
                  <c:v>5.4201564788818359</c:v>
                </c:pt>
                <c:pt idx="7">
                  <c:v>0.92893821001052856</c:v>
                </c:pt>
                <c:pt idx="8">
                  <c:v>0.26756241917610168</c:v>
                </c:pt>
                <c:pt idx="9">
                  <c:v>0.68909770250320435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'fig3'!$E$32:$E$41</c15:f>
                <c15:dlblRangeCache>
                  <c:ptCount val="10"/>
                  <c:pt idx="0">
                    <c:v>MOZ</c:v>
                  </c:pt>
                  <c:pt idx="1">
                    <c:v>KAZ</c:v>
                  </c:pt>
                  <c:pt idx="2">
                    <c:v>UKR</c:v>
                  </c:pt>
                  <c:pt idx="3">
                    <c:v>EGY</c:v>
                  </c:pt>
                  <c:pt idx="4">
                    <c:v>IDN</c:v>
                  </c:pt>
                  <c:pt idx="5">
                    <c:v>ZAF</c:v>
                  </c:pt>
                  <c:pt idx="6">
                    <c:v>MAR</c:v>
                  </c:pt>
                  <c:pt idx="7">
                    <c:v>SRB</c:v>
                  </c:pt>
                  <c:pt idx="8">
                    <c:v>UZB</c:v>
                  </c:pt>
                  <c:pt idx="9">
                    <c:v>GHA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B986-4289-AE2E-7F4C26811AF2}"/>
            </c:ext>
          </c:extLst>
        </c:ser>
        <c:ser>
          <c:idx val="3"/>
          <c:order val="3"/>
          <c:tx>
            <c:v>min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'fig3'!$W$41</c:f>
              <c:numCache>
                <c:formatCode>0</c:formatCode>
                <c:ptCount val="1"/>
                <c:pt idx="0">
                  <c:v>1.0412502288818359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86-4289-AE2E-7F4C26811AF2}"/>
            </c:ext>
          </c:extLst>
        </c:ser>
        <c:ser>
          <c:idx val="4"/>
          <c:order val="4"/>
          <c:tx>
            <c:v>max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percentage"/>
            <c:noEndCap val="1"/>
            <c:val val="100"/>
            <c:spPr>
              <a:noFill/>
              <a:ln w="127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percentage"/>
            <c:noEndCap val="0"/>
            <c:val val="5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50</c:v>
              </c:pt>
            </c:numLit>
          </c:xVal>
          <c:yVal>
            <c:numRef>
              <c:f>'fig3'!$V$41</c:f>
              <c:numCache>
                <c:formatCode>0</c:formatCode>
                <c:ptCount val="1"/>
                <c:pt idx="0">
                  <c:v>3.7214086055755615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86-4289-AE2E-7F4C26811AF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492889279"/>
        <c:axId val="492888319"/>
      </c:scatterChart>
      <c:valAx>
        <c:axId val="492889279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Exports of aluminum to EU (% of aluminum output)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888319"/>
        <c:crosses val="autoZero"/>
        <c:crossBetween val="midCat"/>
      </c:valAx>
      <c:valAx>
        <c:axId val="492888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Carbon payment per dollar of EU production and imports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889279"/>
        <c:crosses val="autoZero"/>
        <c:crossBetween val="midCat"/>
      </c:valAx>
      <c:valAx>
        <c:axId val="1144581343"/>
        <c:scaling>
          <c:orientation val="minMax"/>
          <c:max val="14"/>
          <c:min val="0"/>
        </c:scaling>
        <c:delete val="1"/>
        <c:axPos val="r"/>
        <c:numFmt formatCode="0" sourceLinked="1"/>
        <c:majorTickMark val="out"/>
        <c:minorTickMark val="none"/>
        <c:tickLblPos val="nextTo"/>
        <c:crossAx val="1144575583"/>
        <c:crosses val="max"/>
        <c:crossBetween val="between"/>
      </c:valAx>
      <c:catAx>
        <c:axId val="114457558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445813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Economic exposure index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'fig4'!$A$2:$A$11</c:f>
              <c:strCache>
                <c:ptCount val="10"/>
                <c:pt idx="0">
                  <c:v>Mozambique</c:v>
                </c:pt>
                <c:pt idx="1">
                  <c:v>Ukraine</c:v>
                </c:pt>
                <c:pt idx="2">
                  <c:v>Egypt, Arab Rep.</c:v>
                </c:pt>
                <c:pt idx="3">
                  <c:v>India</c:v>
                </c:pt>
                <c:pt idx="4">
                  <c:v>Uzbekistan</c:v>
                </c:pt>
                <c:pt idx="5">
                  <c:v>Kazakhstan</c:v>
                </c:pt>
                <c:pt idx="6">
                  <c:v>South Africa</c:v>
                </c:pt>
                <c:pt idx="7">
                  <c:v>Georgia</c:v>
                </c:pt>
                <c:pt idx="8">
                  <c:v>Tunisia</c:v>
                </c:pt>
                <c:pt idx="9">
                  <c:v>Indonesia</c:v>
                </c:pt>
              </c:strCache>
            </c:strRef>
          </c:cat>
          <c:val>
            <c:numRef>
              <c:f>'fig4'!$B$2:$B$11</c:f>
              <c:numCache>
                <c:formatCode>0.0</c:formatCode>
                <c:ptCount val="10"/>
                <c:pt idx="0">
                  <c:v>0.62149655818939209</c:v>
                </c:pt>
                <c:pt idx="1">
                  <c:v>0.48803204298019409</c:v>
                </c:pt>
                <c:pt idx="2">
                  <c:v>0.22054824233055115</c:v>
                </c:pt>
                <c:pt idx="3">
                  <c:v>9.8095208406448364E-2</c:v>
                </c:pt>
                <c:pt idx="4">
                  <c:v>7.0015117526054382E-2</c:v>
                </c:pt>
                <c:pt idx="5">
                  <c:v>3.8235906511545181E-2</c:v>
                </c:pt>
                <c:pt idx="6">
                  <c:v>3.6668576300144196E-2</c:v>
                </c:pt>
                <c:pt idx="7">
                  <c:v>3.4102324396371841E-2</c:v>
                </c:pt>
                <c:pt idx="8">
                  <c:v>2.8082201257348061E-2</c:v>
                </c:pt>
                <c:pt idx="9">
                  <c:v>2.0203966647386551E-2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76-4BA5-B77B-F4E246188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9472400"/>
        <c:axId val="1819474320"/>
      </c:barChart>
      <c:catAx>
        <c:axId val="181947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9474320"/>
        <c:crosses val="autoZero"/>
        <c:auto val="1"/>
        <c:lblAlgn val="ctr"/>
        <c:lblOffset val="100"/>
        <c:noMultiLvlLbl val="0"/>
      </c:catAx>
      <c:valAx>
        <c:axId val="181947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Total cxcess carbon payment </a:t>
                </a:r>
              </a:p>
              <a:p>
                <a:pPr>
                  <a:defRPr/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(% of GDP)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9472400"/>
        <c:crosses val="autoZero"/>
        <c:crossBetween val="between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29730</xdr:colOff>
      <xdr:row>0</xdr:row>
      <xdr:rowOff>0</xdr:rowOff>
    </xdr:from>
    <xdr:to>
      <xdr:col>14</xdr:col>
      <xdr:colOff>341788</xdr:colOff>
      <xdr:row>9</xdr:row>
      <xdr:rowOff>72571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8FCEA8-F84C-4377-A647-07E4D4BEF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26425</xdr:colOff>
      <xdr:row>12</xdr:row>
      <xdr:rowOff>94607</xdr:rowOff>
    </xdr:from>
    <xdr:to>
      <xdr:col>14</xdr:col>
      <xdr:colOff>328403</xdr:colOff>
      <xdr:row>24</xdr:row>
      <xdr:rowOff>177734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07FF2F-0B1A-4932-9700-C1D1A981C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223020</xdr:colOff>
      <xdr:row>25</xdr:row>
      <xdr:rowOff>84346</xdr:rowOff>
    </xdr:from>
    <xdr:to>
      <xdr:col>14</xdr:col>
      <xdr:colOff>524998</xdr:colOff>
      <xdr:row>37</xdr:row>
      <xdr:rowOff>166191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D742921-46C3-40A9-816F-D79B5516E7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168821</xdr:colOff>
      <xdr:row>38</xdr:row>
      <xdr:rowOff>101921</xdr:rowOff>
    </xdr:from>
    <xdr:to>
      <xdr:col>14</xdr:col>
      <xdr:colOff>583880</xdr:colOff>
      <xdr:row>50</xdr:row>
      <xdr:rowOff>183765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B8AC65A-0128-4513-AE2F-9EE32E9A8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402166</xdr:colOff>
      <xdr:row>0</xdr:row>
      <xdr:rowOff>0</xdr:rowOff>
    </xdr:from>
    <xdr:to>
      <xdr:col>19</xdr:col>
      <xdr:colOff>106437</xdr:colOff>
      <xdr:row>9</xdr:row>
      <xdr:rowOff>72571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ADDE75C-E5D5-479F-A046-9B8EDE781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395113</xdr:colOff>
      <xdr:row>12</xdr:row>
      <xdr:rowOff>99484</xdr:rowOff>
    </xdr:from>
    <xdr:to>
      <xdr:col>19</xdr:col>
      <xdr:colOff>104424</xdr:colOff>
      <xdr:row>25</xdr:row>
      <xdr:rowOff>706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F3CC320-C5AB-4874-9059-9D184B7F7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569987</xdr:colOff>
      <xdr:row>25</xdr:row>
      <xdr:rowOff>54126</xdr:rowOff>
    </xdr:from>
    <xdr:to>
      <xdr:col>19</xdr:col>
      <xdr:colOff>462178</xdr:colOff>
      <xdr:row>37</xdr:row>
      <xdr:rowOff>138793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907ACF0-ED13-42CA-BD73-D31C6874BB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32254</xdr:colOff>
      <xdr:row>38</xdr:row>
      <xdr:rowOff>39006</xdr:rowOff>
    </xdr:from>
    <xdr:to>
      <xdr:col>19</xdr:col>
      <xdr:colOff>531223</xdr:colOff>
      <xdr:row>50</xdr:row>
      <xdr:rowOff>123672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E7F28E5-53F3-4759-8700-E6255D9F2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0.62367</cdr:x>
      <cdr:y>0.11983</cdr:y>
    </cdr:from>
    <cdr:to>
      <cdr:x>1</cdr:x>
      <cdr:y>0.35196</cdr:y>
    </cdr:to>
    <cdr:sp macro="" textlink="">
      <cdr:nvSpPr>
        <cdr:cNvPr id="2" name="TextBox 8">
          <a:extLst xmlns:a="http://schemas.openxmlformats.org/drawingml/2006/main">
            <a:ext uri="{FF2B5EF4-FFF2-40B4-BE49-F238E27FC236}">
              <a16:creationId xmlns:a16="http://schemas.microsoft.com/office/drawing/2014/main" id="{2DAA4391-109F-B53E-2AB5-6E52E30A2E0A}"/>
            </a:ext>
          </a:extLst>
        </cdr:cNvPr>
        <cdr:cNvSpPr txBox="1"/>
      </cdr:nvSpPr>
      <cdr:spPr>
        <a:xfrm xmlns:a="http://schemas.openxmlformats.org/drawingml/2006/main" flipH="1">
          <a:off x="1710852" y="273931"/>
          <a:ext cx="1032348" cy="53065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>
              <a:solidFill>
                <a:schemeClr val="bg1">
                  <a:lumMod val="50000"/>
                </a:schemeClr>
              </a:solidFill>
            </a:rPr>
            <a:t>Grey line: Average of the three most carbon intensive EU countries</a:t>
          </a:r>
        </a:p>
        <a:p xmlns:a="http://schemas.openxmlformats.org/drawingml/2006/main">
          <a:r>
            <a:rPr lang="en-US" sz="700">
              <a:solidFill>
                <a:schemeClr val="accent2"/>
              </a:solidFill>
            </a:rPr>
            <a:t>Orange line: EU average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0.62436</cdr:x>
      <cdr:y>0.07467</cdr:y>
    </cdr:from>
    <cdr:to>
      <cdr:x>1</cdr:x>
      <cdr:y>0.30949</cdr:y>
    </cdr:to>
    <cdr:sp macro="" textlink="">
      <cdr:nvSpPr>
        <cdr:cNvPr id="2" name="TextBox 8">
          <a:extLst xmlns:a="http://schemas.openxmlformats.org/drawingml/2006/main">
            <a:ext uri="{FF2B5EF4-FFF2-40B4-BE49-F238E27FC236}">
              <a16:creationId xmlns:a16="http://schemas.microsoft.com/office/drawing/2014/main" id="{1C092C1F-9FFB-7DD8-D9B3-D5CB99BFA9E6}"/>
            </a:ext>
          </a:extLst>
        </cdr:cNvPr>
        <cdr:cNvSpPr txBox="1"/>
      </cdr:nvSpPr>
      <cdr:spPr>
        <a:xfrm xmlns:a="http://schemas.openxmlformats.org/drawingml/2006/main" flipH="1">
          <a:off x="1715892" y="168728"/>
          <a:ext cx="1032348" cy="53065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>
              <a:solidFill>
                <a:schemeClr val="bg1">
                  <a:lumMod val="50000"/>
                </a:schemeClr>
              </a:solidFill>
            </a:rPr>
            <a:t>Grey line: Average of the three most carbon intensive EU countries</a:t>
          </a:r>
        </a:p>
        <a:p xmlns:a="http://schemas.openxmlformats.org/drawingml/2006/main">
          <a:r>
            <a:rPr lang="en-US" sz="700">
              <a:solidFill>
                <a:schemeClr val="accent2"/>
              </a:solidFill>
            </a:rPr>
            <a:t>Orange line: EU average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0.56972</cdr:x>
      <cdr:y>0.47915</cdr:y>
    </cdr:from>
    <cdr:to>
      <cdr:x>0.94536</cdr:x>
      <cdr:y>0.7135</cdr:y>
    </cdr:to>
    <cdr:sp macro="" textlink="">
      <cdr:nvSpPr>
        <cdr:cNvPr id="3" name="TextBox 8">
          <a:extLst xmlns:a="http://schemas.openxmlformats.org/drawingml/2006/main">
            <a:ext uri="{FF2B5EF4-FFF2-40B4-BE49-F238E27FC236}">
              <a16:creationId xmlns:a16="http://schemas.microsoft.com/office/drawing/2014/main" id="{1C092C1F-9FFB-7DD8-D9B3-D5CB99BFA9E6}"/>
            </a:ext>
          </a:extLst>
        </cdr:cNvPr>
        <cdr:cNvSpPr txBox="1"/>
      </cdr:nvSpPr>
      <cdr:spPr>
        <a:xfrm xmlns:a="http://schemas.openxmlformats.org/drawingml/2006/main" flipH="1">
          <a:off x="1565729" y="1084943"/>
          <a:ext cx="1032348" cy="53065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>
              <a:solidFill>
                <a:schemeClr val="bg1">
                  <a:lumMod val="50000"/>
                </a:schemeClr>
              </a:solidFill>
            </a:rPr>
            <a:t>Grey line: Average of the three most carbon intensive EU countries</a:t>
          </a:r>
        </a:p>
        <a:p xmlns:a="http://schemas.openxmlformats.org/drawingml/2006/main">
          <a:r>
            <a:rPr lang="en-US" sz="700">
              <a:solidFill>
                <a:schemeClr val="accent2"/>
              </a:solidFill>
            </a:rPr>
            <a:t>Orange line: EU average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0.59283</cdr:x>
      <cdr:y>0.11858</cdr:y>
    </cdr:from>
    <cdr:to>
      <cdr:x>0.96847</cdr:x>
      <cdr:y>0.35294</cdr:y>
    </cdr:to>
    <cdr:sp macro="" textlink="">
      <cdr:nvSpPr>
        <cdr:cNvPr id="2" name="TextBox 8">
          <a:extLst xmlns:a="http://schemas.openxmlformats.org/drawingml/2006/main">
            <a:ext uri="{FF2B5EF4-FFF2-40B4-BE49-F238E27FC236}">
              <a16:creationId xmlns:a16="http://schemas.microsoft.com/office/drawing/2014/main" id="{1C092C1F-9FFB-7DD8-D9B3-D5CB99BFA9E6}"/>
            </a:ext>
          </a:extLst>
        </cdr:cNvPr>
        <cdr:cNvSpPr txBox="1"/>
      </cdr:nvSpPr>
      <cdr:spPr>
        <a:xfrm xmlns:a="http://schemas.openxmlformats.org/drawingml/2006/main" flipH="1">
          <a:off x="1629229" y="268514"/>
          <a:ext cx="1032348" cy="53065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>
              <a:solidFill>
                <a:schemeClr val="bg1">
                  <a:lumMod val="50000"/>
                </a:schemeClr>
              </a:solidFill>
            </a:rPr>
            <a:t>Grey line: Average of the three most carbon intensive EU countries</a:t>
          </a:r>
        </a:p>
        <a:p xmlns:a="http://schemas.openxmlformats.org/drawingml/2006/main">
          <a:r>
            <a:rPr lang="en-US" sz="700">
              <a:solidFill>
                <a:schemeClr val="accent2"/>
              </a:solidFill>
            </a:rPr>
            <a:t>Orange line: EU average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0</xdr:rowOff>
    </xdr:from>
    <xdr:to>
      <xdr:col>11</xdr:col>
      <xdr:colOff>409575</xdr:colOff>
      <xdr:row>14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A123FF-5514-3B81-CD3F-C2DEF6902D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454006</xdr:colOff>
      <xdr:row>0</xdr:row>
      <xdr:rowOff>79532</xdr:rowOff>
    </xdr:from>
    <xdr:to>
      <xdr:col>15</xdr:col>
      <xdr:colOff>282575</xdr:colOff>
      <xdr:row>11</xdr:row>
      <xdr:rowOff>106362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0B5D75-3828-4B17-A1ED-83EDA932A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527050</xdr:colOff>
      <xdr:row>12</xdr:row>
      <xdr:rowOff>146050</xdr:rowOff>
    </xdr:from>
    <xdr:to>
      <xdr:col>14</xdr:col>
      <xdr:colOff>222250</xdr:colOff>
      <xdr:row>25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0F0A85-1ABF-4D67-9441-94A2674929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557212</xdr:colOff>
      <xdr:row>25</xdr:row>
      <xdr:rowOff>120649</xdr:rowOff>
    </xdr:from>
    <xdr:to>
      <xdr:col>14</xdr:col>
      <xdr:colOff>250825</xdr:colOff>
      <xdr:row>38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BDF953-455C-44D8-B17B-3AAB63E93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531813</xdr:colOff>
      <xdr:row>38</xdr:row>
      <xdr:rowOff>146050</xdr:rowOff>
    </xdr:from>
    <xdr:to>
      <xdr:col>14</xdr:col>
      <xdr:colOff>333376</xdr:colOff>
      <xdr:row>51</xdr:row>
      <xdr:rowOff>44449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DEE5584-F4E0-44F2-9E30-5AC9A9D20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462756</xdr:colOff>
      <xdr:row>0</xdr:row>
      <xdr:rowOff>0</xdr:rowOff>
    </xdr:from>
    <xdr:to>
      <xdr:col>20</xdr:col>
      <xdr:colOff>349908</xdr:colOff>
      <xdr:row>12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F4B6046-CF2E-4E9A-AA5E-C46F9DA76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452436</xdr:colOff>
      <xdr:row>13</xdr:row>
      <xdr:rowOff>63499</xdr:rowOff>
    </xdr:from>
    <xdr:to>
      <xdr:col>19</xdr:col>
      <xdr:colOff>339587</xdr:colOff>
      <xdr:row>25</xdr:row>
      <xdr:rowOff>158749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6F8A786-0DD5-45B7-96CC-C34ADEF2EE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452437</xdr:colOff>
      <xdr:row>26</xdr:row>
      <xdr:rowOff>47624</xdr:rowOff>
    </xdr:from>
    <xdr:to>
      <xdr:col>19</xdr:col>
      <xdr:colOff>339588</xdr:colOff>
      <xdr:row>38</xdr:row>
      <xdr:rowOff>142874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EEDE1D9-E853-492D-BEB4-727AF3ECE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441324</xdr:colOff>
      <xdr:row>38</xdr:row>
      <xdr:rowOff>168274</xdr:rowOff>
    </xdr:from>
    <xdr:to>
      <xdr:col>19</xdr:col>
      <xdr:colOff>328475</xdr:colOff>
      <xdr:row>51</xdr:row>
      <xdr:rowOff>79374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264D45F-EBFD-4F78-B2E7-73825DDCC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0.56018</cdr:x>
      <cdr:y>0.11812</cdr:y>
    </cdr:from>
    <cdr:to>
      <cdr:x>1</cdr:x>
      <cdr:y>0.39588</cdr:y>
    </cdr:to>
    <cdr:sp macro="" textlink="">
      <cdr:nvSpPr>
        <cdr:cNvPr id="2" name="TextBox 8">
          <a:extLst xmlns:a="http://schemas.openxmlformats.org/drawingml/2006/main">
            <a:ext uri="{FF2B5EF4-FFF2-40B4-BE49-F238E27FC236}">
              <a16:creationId xmlns:a16="http://schemas.microsoft.com/office/drawing/2014/main" id="{969552C6-1D92-0EFD-18EB-C5B5A2090D27}"/>
            </a:ext>
          </a:extLst>
        </cdr:cNvPr>
        <cdr:cNvSpPr txBox="1"/>
      </cdr:nvSpPr>
      <cdr:spPr>
        <a:xfrm xmlns:a="http://schemas.openxmlformats.org/drawingml/2006/main" flipH="1">
          <a:off x="1533129" y="272273"/>
          <a:ext cx="1203721" cy="64024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>
              <a:solidFill>
                <a:schemeClr val="bg1">
                  <a:lumMod val="50000"/>
                </a:schemeClr>
              </a:solidFill>
            </a:rPr>
            <a:t>Grey line: Average of the three most carbon intensive EU countries</a:t>
          </a:r>
        </a:p>
        <a:p xmlns:a="http://schemas.openxmlformats.org/drawingml/2006/main">
          <a:r>
            <a:rPr lang="en-US" sz="700">
              <a:solidFill>
                <a:schemeClr val="accent2"/>
              </a:solidFill>
            </a:rPr>
            <a:t>Orange line: EU average</a:t>
          </a:r>
        </a:p>
        <a:p xmlns:a="http://schemas.openxmlformats.org/drawingml/2006/main">
          <a:endParaRPr lang="en-US" sz="700">
            <a:solidFill>
              <a:schemeClr val="bg1">
                <a:lumMod val="50000"/>
              </a:schemeClr>
            </a:solidFill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0.55992</cdr:x>
      <cdr:y>0.07713</cdr:y>
    </cdr:from>
    <cdr:to>
      <cdr:x>1</cdr:x>
      <cdr:y>0.35489</cdr:y>
    </cdr:to>
    <cdr:sp macro="" textlink="">
      <cdr:nvSpPr>
        <cdr:cNvPr id="3" name="TextBox 8">
          <a:extLst xmlns:a="http://schemas.openxmlformats.org/drawingml/2006/main">
            <a:ext uri="{FF2B5EF4-FFF2-40B4-BE49-F238E27FC236}">
              <a16:creationId xmlns:a16="http://schemas.microsoft.com/office/drawing/2014/main" id="{3DCBB0A9-AB15-BF72-8840-0CB58DAB8496}"/>
            </a:ext>
          </a:extLst>
        </cdr:cNvPr>
        <cdr:cNvSpPr txBox="1"/>
      </cdr:nvSpPr>
      <cdr:spPr>
        <a:xfrm xmlns:a="http://schemas.openxmlformats.org/drawingml/2006/main" flipH="1">
          <a:off x="1531541" y="177800"/>
          <a:ext cx="1203721" cy="64024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>
              <a:solidFill>
                <a:schemeClr val="bg1">
                  <a:lumMod val="50000"/>
                </a:schemeClr>
              </a:solidFill>
            </a:rPr>
            <a:t>Grey line: Average of the three most carbon intensive EU countries</a:t>
          </a:r>
        </a:p>
        <a:p xmlns:a="http://schemas.openxmlformats.org/drawingml/2006/main">
          <a:r>
            <a:rPr lang="en-US" sz="700">
              <a:solidFill>
                <a:schemeClr val="accent2"/>
              </a:solidFill>
            </a:rPr>
            <a:t>Orange line: EU average</a:t>
          </a:r>
        </a:p>
        <a:p xmlns:a="http://schemas.openxmlformats.org/drawingml/2006/main">
          <a:endParaRPr lang="en-US" sz="700">
            <a:solidFill>
              <a:schemeClr val="bg1">
                <a:lumMod val="50000"/>
              </a:schemeClr>
            </a:solidFill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0.52931</cdr:x>
      <cdr:y>0.53444</cdr:y>
    </cdr:from>
    <cdr:to>
      <cdr:x>0.96938</cdr:x>
      <cdr:y>0.81219</cdr:y>
    </cdr:to>
    <cdr:sp macro="" textlink="">
      <cdr:nvSpPr>
        <cdr:cNvPr id="3" name="TextBox 8">
          <a:extLst xmlns:a="http://schemas.openxmlformats.org/drawingml/2006/main">
            <a:ext uri="{FF2B5EF4-FFF2-40B4-BE49-F238E27FC236}">
              <a16:creationId xmlns:a16="http://schemas.microsoft.com/office/drawing/2014/main" id="{2E288CBE-5816-4456-2E40-C6206DC9217E}"/>
            </a:ext>
          </a:extLst>
        </cdr:cNvPr>
        <cdr:cNvSpPr txBox="1"/>
      </cdr:nvSpPr>
      <cdr:spPr>
        <a:xfrm xmlns:a="http://schemas.openxmlformats.org/drawingml/2006/main" flipH="1">
          <a:off x="1447800" y="1231900"/>
          <a:ext cx="1203721" cy="64024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>
              <a:solidFill>
                <a:schemeClr val="bg1">
                  <a:lumMod val="50000"/>
                </a:schemeClr>
              </a:solidFill>
            </a:rPr>
            <a:t>Grey line: Average of the three most carbon intensive EU countries</a:t>
          </a:r>
        </a:p>
        <a:p xmlns:a="http://schemas.openxmlformats.org/drawingml/2006/main">
          <a:r>
            <a:rPr lang="en-US" sz="700">
              <a:solidFill>
                <a:schemeClr val="accent2"/>
              </a:solidFill>
            </a:rPr>
            <a:t>Orange line: EU average</a:t>
          </a:r>
        </a:p>
        <a:p xmlns:a="http://schemas.openxmlformats.org/drawingml/2006/main">
          <a:endParaRPr lang="en-US" sz="700">
            <a:solidFill>
              <a:schemeClr val="bg1">
                <a:lumMod val="50000"/>
              </a:schemeClr>
            </a:solidFill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0.54439</cdr:x>
      <cdr:y>0.11031</cdr:y>
    </cdr:from>
    <cdr:to>
      <cdr:x>0.98446</cdr:x>
      <cdr:y>0.3884</cdr:y>
    </cdr:to>
    <cdr:sp macro="" textlink="">
      <cdr:nvSpPr>
        <cdr:cNvPr id="2" name="TextBox 8">
          <a:extLst xmlns:a="http://schemas.openxmlformats.org/drawingml/2006/main">
            <a:ext uri="{FF2B5EF4-FFF2-40B4-BE49-F238E27FC236}">
              <a16:creationId xmlns:a16="http://schemas.microsoft.com/office/drawing/2014/main" id="{93E3023C-2845-8949-9169-CF4B1467DEA9}"/>
            </a:ext>
          </a:extLst>
        </cdr:cNvPr>
        <cdr:cNvSpPr txBox="1"/>
      </cdr:nvSpPr>
      <cdr:spPr>
        <a:xfrm xmlns:a="http://schemas.openxmlformats.org/drawingml/2006/main" flipH="1">
          <a:off x="1592943" y="250372"/>
          <a:ext cx="1287680" cy="63115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>
              <a:solidFill>
                <a:schemeClr val="bg1">
                  <a:lumMod val="50000"/>
                </a:schemeClr>
              </a:solidFill>
            </a:rPr>
            <a:t>Grey line: Average of the three most carbon intensive EU countries</a:t>
          </a:r>
        </a:p>
        <a:p xmlns:a="http://schemas.openxmlformats.org/drawingml/2006/main">
          <a:r>
            <a:rPr lang="en-US" sz="700">
              <a:solidFill>
                <a:schemeClr val="accent2"/>
              </a:solidFill>
            </a:rPr>
            <a:t>Orange line: EU average</a:t>
          </a:r>
        </a:p>
        <a:p xmlns:a="http://schemas.openxmlformats.org/drawingml/2006/main">
          <a:endParaRPr lang="en-US" sz="700">
            <a:solidFill>
              <a:schemeClr val="bg1">
                <a:lumMod val="50000"/>
              </a:schemeClr>
            </a:solidFill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212725</xdr:colOff>
      <xdr:row>0</xdr:row>
      <xdr:rowOff>120650</xdr:rowOff>
    </xdr:from>
    <xdr:to>
      <xdr:col>11</xdr:col>
      <xdr:colOff>517525</xdr:colOff>
      <xdr:row>15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022444-4EA9-D102-EEA8-88193D017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F1BB-B7B3-4163-9E95-3A981787B558}">
  <dimension ref="A1:X44"/>
  <sheetViews>
    <sheetView topLeftCell="C1" zoomScale="90" zoomScaleNormal="90" workbookViewId="0">
      <selection activeCell="J11" sqref="J11"/>
    </sheetView>
  </sheetViews>
  <sheetFormatPr defaultRowHeight="14.5" x14ac:dyDescent="0.35"/>
  <cols>
    <col min="1" max="8" width="8.7265625" style="6"/>
    <col min="9" max="9" width="14.26953125" style="6" customWidth="1"/>
    <col min="10" max="16384" width="8.7265625" style="6"/>
  </cols>
  <sheetData>
    <row r="1" spans="1:24" ht="60" customHeight="1" x14ac:dyDescent="0.35">
      <c r="A1" s="5" t="s">
        <v>0</v>
      </c>
      <c r="B1" s="5" t="s">
        <v>5</v>
      </c>
      <c r="C1" s="5" t="s">
        <v>64</v>
      </c>
      <c r="D1" s="5" t="s">
        <v>58</v>
      </c>
      <c r="E1" s="5" t="s">
        <v>33</v>
      </c>
      <c r="F1" s="5" t="s">
        <v>65</v>
      </c>
      <c r="G1" s="5" t="s">
        <v>66</v>
      </c>
      <c r="H1" s="5" t="s">
        <v>67</v>
      </c>
      <c r="I1" s="5" t="s">
        <v>68</v>
      </c>
      <c r="U1" s="3" t="s">
        <v>62</v>
      </c>
      <c r="V1" s="3"/>
      <c r="W1" s="3" t="s">
        <v>59</v>
      </c>
      <c r="X1" s="3" t="s">
        <v>60</v>
      </c>
    </row>
    <row r="2" spans="1:24" x14ac:dyDescent="0.35">
      <c r="A2" s="6" t="s">
        <v>4</v>
      </c>
      <c r="B2" s="6" t="s">
        <v>8</v>
      </c>
      <c r="C2" s="7">
        <v>16.126323699951172</v>
      </c>
      <c r="D2" s="7">
        <v>1</v>
      </c>
      <c r="E2" s="6" t="s">
        <v>34</v>
      </c>
      <c r="F2" s="7">
        <v>63.195812225341797</v>
      </c>
      <c r="G2" s="7">
        <v>28.732753753662109</v>
      </c>
      <c r="H2" s="7">
        <v>3.214728832244873</v>
      </c>
      <c r="I2" s="7">
        <v>8.742279052734375</v>
      </c>
      <c r="U2" s="3">
        <v>0</v>
      </c>
      <c r="V2" s="7">
        <v>8.742279052734375</v>
      </c>
      <c r="W2" s="7">
        <v>3.214728832244873</v>
      </c>
      <c r="X2" s="4">
        <f>V2-W2</f>
        <v>5.527550220489502</v>
      </c>
    </row>
    <row r="3" spans="1:24" x14ac:dyDescent="0.35">
      <c r="A3" s="6" t="s">
        <v>4</v>
      </c>
      <c r="B3" s="6" t="s">
        <v>14</v>
      </c>
      <c r="C3" s="7">
        <v>13.301918029785156</v>
      </c>
      <c r="D3" s="7">
        <v>2</v>
      </c>
      <c r="E3" s="6" t="s">
        <v>35</v>
      </c>
      <c r="F3" s="7">
        <v>25.502025604248047</v>
      </c>
      <c r="G3" s="7">
        <v>55.374969482421875</v>
      </c>
      <c r="H3" s="7">
        <v>3.214728832244873</v>
      </c>
      <c r="I3" s="7">
        <v>8.742279052734375</v>
      </c>
      <c r="U3" s="3">
        <v>100</v>
      </c>
      <c r="V3" s="7">
        <v>8.742279052734375</v>
      </c>
      <c r="W3" s="7">
        <v>3.214728832244873</v>
      </c>
      <c r="X3" s="4">
        <f>V3-W3</f>
        <v>5.527550220489502</v>
      </c>
    </row>
    <row r="4" spans="1:24" x14ac:dyDescent="0.35">
      <c r="A4" s="6" t="s">
        <v>4</v>
      </c>
      <c r="B4" s="6" t="s">
        <v>25</v>
      </c>
      <c r="C4" s="7">
        <v>10.821870803833008</v>
      </c>
      <c r="D4" s="7">
        <v>3</v>
      </c>
      <c r="E4" s="6" t="s">
        <v>36</v>
      </c>
      <c r="F4" s="7">
        <v>28.13597297668457</v>
      </c>
      <c r="G4" s="7">
        <v>41.677482604980469</v>
      </c>
      <c r="H4" s="7">
        <v>3.214728832244873</v>
      </c>
      <c r="I4" s="7">
        <v>8.742279052734375</v>
      </c>
    </row>
    <row r="5" spans="1:24" x14ac:dyDescent="0.35">
      <c r="A5" s="6" t="s">
        <v>4</v>
      </c>
      <c r="B5" s="6" t="s">
        <v>10</v>
      </c>
      <c r="C5" s="7">
        <v>10.566178321838379</v>
      </c>
      <c r="D5" s="7">
        <v>4</v>
      </c>
      <c r="E5" s="6" t="s">
        <v>37</v>
      </c>
      <c r="F5" s="7">
        <v>54.160308837890625</v>
      </c>
      <c r="G5" s="7">
        <v>22.723808288574219</v>
      </c>
      <c r="H5" s="7">
        <v>3.214728832244873</v>
      </c>
      <c r="I5" s="7">
        <v>8.742279052734375</v>
      </c>
    </row>
    <row r="6" spans="1:24" x14ac:dyDescent="0.35">
      <c r="A6" s="6" t="s">
        <v>4</v>
      </c>
      <c r="B6" s="6" t="s">
        <v>28</v>
      </c>
      <c r="C6" s="7">
        <v>7.8757071495056152</v>
      </c>
      <c r="D6" s="7">
        <v>5</v>
      </c>
      <c r="E6" s="6" t="s">
        <v>38</v>
      </c>
      <c r="F6" s="7">
        <v>38.950092315673828</v>
      </c>
      <c r="G6" s="7">
        <v>23.434724807739258</v>
      </c>
      <c r="H6" s="7">
        <v>3.214728832244873</v>
      </c>
      <c r="I6" s="7">
        <v>8.742279052734375</v>
      </c>
    </row>
    <row r="7" spans="1:24" x14ac:dyDescent="0.35">
      <c r="A7" s="6" t="s">
        <v>4</v>
      </c>
      <c r="B7" s="6" t="s">
        <v>29</v>
      </c>
      <c r="C7" s="7">
        <v>7.6504411697387695</v>
      </c>
      <c r="D7" s="7">
        <v>6</v>
      </c>
      <c r="E7" s="6" t="s">
        <v>39</v>
      </c>
      <c r="F7" s="7">
        <v>50.001899719238281</v>
      </c>
      <c r="G7" s="7">
        <v>18.515029907226563</v>
      </c>
      <c r="H7" s="7">
        <v>3.214728832244873</v>
      </c>
      <c r="I7" s="7">
        <v>8.742279052734375</v>
      </c>
    </row>
    <row r="8" spans="1:24" x14ac:dyDescent="0.35">
      <c r="A8" s="6" t="s">
        <v>4</v>
      </c>
      <c r="B8" s="6" t="s">
        <v>23</v>
      </c>
      <c r="C8" s="7">
        <v>2.4125158786773682</v>
      </c>
      <c r="D8" s="7">
        <v>7</v>
      </c>
      <c r="E8" s="6" t="s">
        <v>40</v>
      </c>
      <c r="F8" s="7">
        <v>74.074234008789063</v>
      </c>
      <c r="G8" s="7">
        <v>6.4716181755065918</v>
      </c>
      <c r="H8" s="7">
        <v>3.214728832244873</v>
      </c>
      <c r="I8" s="7">
        <v>8.742279052734375</v>
      </c>
    </row>
    <row r="9" spans="1:24" x14ac:dyDescent="0.35">
      <c r="A9" s="6" t="s">
        <v>4</v>
      </c>
      <c r="B9" s="6" t="s">
        <v>20</v>
      </c>
      <c r="C9" s="7">
        <v>-0.69916093349456787</v>
      </c>
      <c r="D9" s="7">
        <v>42</v>
      </c>
      <c r="E9" s="6" t="s">
        <v>41</v>
      </c>
      <c r="F9" s="7">
        <v>28.332939147949219</v>
      </c>
      <c r="G9" s="7">
        <v>0.74706763029098511</v>
      </c>
      <c r="H9" s="7">
        <v>3.214728832244873</v>
      </c>
      <c r="I9" s="7">
        <v>8.742279052734375</v>
      </c>
    </row>
    <row r="10" spans="1:24" x14ac:dyDescent="0.35">
      <c r="A10" s="6" t="s">
        <v>4</v>
      </c>
      <c r="B10" s="6" t="s">
        <v>30</v>
      </c>
      <c r="C10" s="7">
        <v>-0.79039090871810913</v>
      </c>
      <c r="D10" s="7">
        <v>43</v>
      </c>
      <c r="E10" s="6" t="s">
        <v>42</v>
      </c>
      <c r="F10" s="7">
        <v>28.368446350097656</v>
      </c>
      <c r="G10" s="7">
        <v>0.42856660485267639</v>
      </c>
      <c r="H10" s="7">
        <v>3.214728832244873</v>
      </c>
      <c r="I10" s="7">
        <v>8.742279052734375</v>
      </c>
    </row>
    <row r="11" spans="1:24" x14ac:dyDescent="0.35">
      <c r="A11" s="6" t="s">
        <v>4</v>
      </c>
      <c r="B11" s="6" t="s">
        <v>9</v>
      </c>
      <c r="C11" s="7">
        <v>-1.8859928846359253</v>
      </c>
      <c r="D11" s="7">
        <v>44</v>
      </c>
      <c r="E11" s="6" t="s">
        <v>43</v>
      </c>
      <c r="F11" s="7">
        <v>60.1395263671875</v>
      </c>
      <c r="G11" s="7">
        <v>7.8699998557567596E-2</v>
      </c>
      <c r="H11" s="7">
        <v>3.214728832244873</v>
      </c>
      <c r="I11" s="7">
        <v>8.742279052734375</v>
      </c>
    </row>
    <row r="12" spans="1:24" x14ac:dyDescent="0.35">
      <c r="A12" s="6" t="s">
        <v>3</v>
      </c>
      <c r="B12" s="6" t="s">
        <v>8</v>
      </c>
      <c r="C12" s="7">
        <v>19.046943664550781</v>
      </c>
      <c r="D12" s="7">
        <v>1</v>
      </c>
      <c r="E12" s="6" t="s">
        <v>34</v>
      </c>
      <c r="F12" s="7">
        <v>46.426429748535156</v>
      </c>
      <c r="G12" s="7">
        <v>93.305557250976563</v>
      </c>
      <c r="H12" s="7">
        <v>52.27947998046875</v>
      </c>
      <c r="I12" s="7">
        <v>108.59137725830078</v>
      </c>
    </row>
    <row r="13" spans="1:24" x14ac:dyDescent="0.35">
      <c r="A13" s="6" t="s">
        <v>3</v>
      </c>
      <c r="B13" s="6" t="s">
        <v>25</v>
      </c>
      <c r="C13" s="7">
        <v>17.831125259399414</v>
      </c>
      <c r="D13" s="7">
        <v>2</v>
      </c>
      <c r="E13" s="6" t="s">
        <v>36</v>
      </c>
      <c r="F13" s="7">
        <v>53.302562713623047</v>
      </c>
      <c r="G13" s="7">
        <v>85.732139587402344</v>
      </c>
      <c r="H13" s="7">
        <v>52.27947998046875</v>
      </c>
      <c r="I13" s="7">
        <v>108.59137725830078</v>
      </c>
    </row>
    <row r="14" spans="1:24" x14ac:dyDescent="0.35">
      <c r="A14" s="6" t="s">
        <v>3</v>
      </c>
      <c r="B14" s="6" t="s">
        <v>10</v>
      </c>
      <c r="C14" s="7">
        <v>10.572414398193359</v>
      </c>
      <c r="D14" s="7">
        <v>3</v>
      </c>
      <c r="E14" s="6" t="s">
        <v>37</v>
      </c>
      <c r="F14" s="7">
        <v>58.437515258789063</v>
      </c>
      <c r="G14" s="7">
        <v>70.371307373046875</v>
      </c>
      <c r="H14" s="7">
        <v>52.27947998046875</v>
      </c>
      <c r="I14" s="7">
        <v>108.59137725830078</v>
      </c>
      <c r="U14" s="3" t="s">
        <v>3</v>
      </c>
      <c r="V14" s="3"/>
      <c r="W14" s="3" t="s">
        <v>59</v>
      </c>
      <c r="X14" s="3" t="s">
        <v>60</v>
      </c>
    </row>
    <row r="15" spans="1:24" x14ac:dyDescent="0.35">
      <c r="A15" s="6" t="s">
        <v>3</v>
      </c>
      <c r="B15" s="6" t="s">
        <v>7</v>
      </c>
      <c r="C15" s="7">
        <v>5.8322982788085938</v>
      </c>
      <c r="D15" s="7">
        <v>4</v>
      </c>
      <c r="E15" s="6" t="s">
        <v>44</v>
      </c>
      <c r="F15" s="7">
        <v>20.018009185791016</v>
      </c>
      <c r="G15" s="7">
        <v>81.41473388671875</v>
      </c>
      <c r="H15" s="7">
        <v>52.27947998046875</v>
      </c>
      <c r="I15" s="7">
        <v>108.59137725830078</v>
      </c>
      <c r="U15" s="3">
        <v>0</v>
      </c>
      <c r="V15" s="7">
        <v>108.59137725830078</v>
      </c>
      <c r="W15" s="7">
        <v>52.27947998046875</v>
      </c>
      <c r="X15" s="4">
        <f>V15-W15</f>
        <v>56.311897277832031</v>
      </c>
    </row>
    <row r="16" spans="1:24" x14ac:dyDescent="0.35">
      <c r="A16" s="6" t="s">
        <v>3</v>
      </c>
      <c r="B16" s="6" t="s">
        <v>11</v>
      </c>
      <c r="C16" s="7">
        <v>4.3152318000793457</v>
      </c>
      <c r="D16" s="7">
        <v>5</v>
      </c>
      <c r="E16" s="6" t="s">
        <v>45</v>
      </c>
      <c r="F16" s="7">
        <v>4.9922294616699219</v>
      </c>
      <c r="G16" s="7">
        <v>138.71844482421875</v>
      </c>
      <c r="H16" s="7">
        <v>52.27947998046875</v>
      </c>
      <c r="I16" s="7">
        <v>108.59137725830078</v>
      </c>
      <c r="U16" s="3">
        <v>100</v>
      </c>
      <c r="V16" s="7">
        <v>108.59137725830078</v>
      </c>
      <c r="W16" s="7">
        <v>52.27947998046875</v>
      </c>
      <c r="X16" s="4">
        <f>V16-W16</f>
        <v>56.311897277832031</v>
      </c>
    </row>
    <row r="17" spans="1:24" x14ac:dyDescent="0.35">
      <c r="A17" s="6" t="s">
        <v>3</v>
      </c>
      <c r="B17" s="6" t="s">
        <v>21</v>
      </c>
      <c r="C17" s="7">
        <v>3.3212978839874268</v>
      </c>
      <c r="D17" s="7">
        <v>6</v>
      </c>
      <c r="E17" s="6" t="s">
        <v>46</v>
      </c>
      <c r="F17" s="7">
        <v>7.1138424873352051</v>
      </c>
      <c r="G17" s="7">
        <v>98.967292785644531</v>
      </c>
      <c r="H17" s="7">
        <v>52.27947998046875</v>
      </c>
      <c r="I17" s="7">
        <v>108.59137725830078</v>
      </c>
    </row>
    <row r="18" spans="1:24" x14ac:dyDescent="0.35">
      <c r="A18" s="6" t="s">
        <v>3</v>
      </c>
      <c r="B18" s="6" t="s">
        <v>22</v>
      </c>
      <c r="C18" s="7">
        <v>3.0537776947021484</v>
      </c>
      <c r="D18" s="7">
        <v>7</v>
      </c>
      <c r="E18" s="6" t="s">
        <v>47</v>
      </c>
      <c r="F18" s="7">
        <v>17.314384460449219</v>
      </c>
      <c r="G18" s="7">
        <v>69.916709899902344</v>
      </c>
      <c r="H18" s="7">
        <v>52.27947998046875</v>
      </c>
      <c r="I18" s="7">
        <v>108.59137725830078</v>
      </c>
    </row>
    <row r="19" spans="1:24" x14ac:dyDescent="0.35">
      <c r="A19" s="6" t="s">
        <v>3</v>
      </c>
      <c r="B19" s="6" t="s">
        <v>24</v>
      </c>
      <c r="C19" s="7">
        <v>-5.3673200607299805</v>
      </c>
      <c r="D19" s="7">
        <v>22</v>
      </c>
      <c r="E19" s="6" t="s">
        <v>48</v>
      </c>
      <c r="F19" s="7">
        <v>14.989641189575195</v>
      </c>
      <c r="G19" s="7">
        <v>16.472616195678711</v>
      </c>
      <c r="H19" s="7">
        <v>52.27947998046875</v>
      </c>
      <c r="I19" s="7">
        <v>108.59137725830078</v>
      </c>
    </row>
    <row r="20" spans="1:24" x14ac:dyDescent="0.35">
      <c r="A20" s="6" t="s">
        <v>3</v>
      </c>
      <c r="B20" s="6" t="s">
        <v>18</v>
      </c>
      <c r="C20" s="7">
        <v>-7.0247516632080078</v>
      </c>
      <c r="D20" s="7">
        <v>23</v>
      </c>
      <c r="E20" s="6" t="s">
        <v>49</v>
      </c>
      <c r="F20" s="7">
        <v>48.669460296630859</v>
      </c>
      <c r="G20" s="7">
        <v>37.84588623046875</v>
      </c>
      <c r="H20" s="7">
        <v>52.27947998046875</v>
      </c>
      <c r="I20" s="7">
        <v>108.59137725830078</v>
      </c>
    </row>
    <row r="21" spans="1:24" x14ac:dyDescent="0.35">
      <c r="A21" s="6" t="s">
        <v>3</v>
      </c>
      <c r="B21" s="6" t="s">
        <v>23</v>
      </c>
      <c r="C21" s="7">
        <v>-9.8475141525268555</v>
      </c>
      <c r="D21" s="7">
        <v>24</v>
      </c>
      <c r="E21" s="6" t="s">
        <v>40</v>
      </c>
      <c r="F21" s="7">
        <v>78.701057434082031</v>
      </c>
      <c r="G21" s="7">
        <v>39.766921997070313</v>
      </c>
      <c r="H21" s="7">
        <v>52.27947998046875</v>
      </c>
      <c r="I21" s="7">
        <v>108.59137725830078</v>
      </c>
    </row>
    <row r="22" spans="1:24" x14ac:dyDescent="0.35">
      <c r="A22" s="6" t="s">
        <v>2</v>
      </c>
      <c r="B22" s="6" t="s">
        <v>18</v>
      </c>
      <c r="C22" s="7">
        <v>27.280267715454102</v>
      </c>
      <c r="D22" s="7">
        <v>1</v>
      </c>
      <c r="E22" s="6" t="s">
        <v>49</v>
      </c>
      <c r="F22" s="7">
        <v>95.022796630859375</v>
      </c>
      <c r="G22" s="7">
        <v>77.092720031738281</v>
      </c>
      <c r="H22" s="7">
        <v>48.383537292480469</v>
      </c>
      <c r="I22" s="7">
        <v>70.384170532226563</v>
      </c>
    </row>
    <row r="23" spans="1:24" x14ac:dyDescent="0.35">
      <c r="A23" s="6" t="s">
        <v>2</v>
      </c>
      <c r="B23" s="6" t="s">
        <v>10</v>
      </c>
      <c r="C23" s="7">
        <v>8.6940145492553711</v>
      </c>
      <c r="D23" s="7">
        <v>2</v>
      </c>
      <c r="E23" s="6" t="s">
        <v>37</v>
      </c>
      <c r="F23" s="7">
        <v>85.426361083984375</v>
      </c>
      <c r="G23" s="7">
        <v>58.560741424560547</v>
      </c>
      <c r="H23" s="7">
        <v>48.383537292480469</v>
      </c>
      <c r="I23" s="7">
        <v>70.384170532226563</v>
      </c>
    </row>
    <row r="24" spans="1:24" x14ac:dyDescent="0.35">
      <c r="A24" s="6" t="s">
        <v>2</v>
      </c>
      <c r="B24" s="6" t="s">
        <v>13</v>
      </c>
      <c r="C24" s="7">
        <v>6.5909919738769531</v>
      </c>
      <c r="D24" s="7">
        <v>3</v>
      </c>
      <c r="E24" s="6" t="s">
        <v>52</v>
      </c>
      <c r="F24" s="7">
        <v>65.492424011230469</v>
      </c>
      <c r="G24" s="7">
        <v>58.447284698486328</v>
      </c>
      <c r="H24" s="7">
        <v>48.383537292480469</v>
      </c>
      <c r="I24" s="7">
        <v>70.384170532226563</v>
      </c>
    </row>
    <row r="25" spans="1:24" x14ac:dyDescent="0.35">
      <c r="A25" s="6" t="s">
        <v>2</v>
      </c>
      <c r="B25" s="6" t="s">
        <v>27</v>
      </c>
      <c r="C25" s="7">
        <v>4.4852876663208008</v>
      </c>
      <c r="D25" s="7">
        <v>4</v>
      </c>
      <c r="E25" s="6" t="s">
        <v>51</v>
      </c>
      <c r="F25" s="7">
        <v>34.329021453857422</v>
      </c>
      <c r="G25" s="7">
        <v>61.449123382568359</v>
      </c>
      <c r="H25" s="7">
        <v>48.383537292480469</v>
      </c>
      <c r="I25" s="7">
        <v>70.384170532226563</v>
      </c>
    </row>
    <row r="26" spans="1:24" x14ac:dyDescent="0.35">
      <c r="A26" s="6" t="s">
        <v>2</v>
      </c>
      <c r="B26" s="6" t="s">
        <v>19</v>
      </c>
      <c r="C26" s="7">
        <v>2.7505488395690918</v>
      </c>
      <c r="D26" s="7">
        <v>5</v>
      </c>
      <c r="E26" s="6" t="s">
        <v>53</v>
      </c>
      <c r="F26" s="7">
        <v>7.5638933181762695</v>
      </c>
      <c r="G26" s="7">
        <v>84.747734069824219</v>
      </c>
      <c r="H26" s="7">
        <v>48.383537292480469</v>
      </c>
      <c r="I26" s="7">
        <v>70.384170532226563</v>
      </c>
    </row>
    <row r="27" spans="1:24" x14ac:dyDescent="0.35">
      <c r="A27" s="6" t="s">
        <v>2</v>
      </c>
      <c r="B27" s="6" t="s">
        <v>17</v>
      </c>
      <c r="C27" s="7">
        <v>2.7007346153259277</v>
      </c>
      <c r="D27" s="7">
        <v>6</v>
      </c>
      <c r="E27" s="6" t="s">
        <v>50</v>
      </c>
      <c r="F27" s="7">
        <v>19.834878921508789</v>
      </c>
      <c r="G27" s="7">
        <v>61.999626159667969</v>
      </c>
      <c r="H27" s="7">
        <v>48.383537292480469</v>
      </c>
      <c r="I27" s="7">
        <v>70.384170532226563</v>
      </c>
      <c r="U27" s="3" t="s">
        <v>63</v>
      </c>
      <c r="V27" s="3"/>
      <c r="W27" s="3" t="s">
        <v>59</v>
      </c>
      <c r="X27" s="3" t="s">
        <v>60</v>
      </c>
    </row>
    <row r="28" spans="1:24" x14ac:dyDescent="0.35">
      <c r="A28" s="6" t="s">
        <v>2</v>
      </c>
      <c r="B28" s="6" t="s">
        <v>28</v>
      </c>
      <c r="C28" s="7">
        <v>2.4019925594329834</v>
      </c>
      <c r="D28" s="7">
        <v>7</v>
      </c>
      <c r="E28" s="6" t="s">
        <v>38</v>
      </c>
      <c r="F28" s="7">
        <v>19.668550491333008</v>
      </c>
      <c r="G28" s="7">
        <v>60.59588623046875</v>
      </c>
      <c r="H28" s="7">
        <v>48.383537292480469</v>
      </c>
      <c r="I28" s="7">
        <v>70.384170532226563</v>
      </c>
      <c r="U28" s="3">
        <v>0</v>
      </c>
      <c r="V28" s="7">
        <v>70.384170532226563</v>
      </c>
      <c r="W28" s="7">
        <v>48.383537292480469</v>
      </c>
      <c r="X28" s="4">
        <f>V28-W28</f>
        <v>22.000633239746094</v>
      </c>
    </row>
    <row r="29" spans="1:24" x14ac:dyDescent="0.35">
      <c r="A29" s="6" t="s">
        <v>2</v>
      </c>
      <c r="B29" s="6" t="s">
        <v>23</v>
      </c>
      <c r="C29" s="7">
        <v>-0.90472745895385742</v>
      </c>
      <c r="D29" s="7">
        <v>15</v>
      </c>
      <c r="E29" s="6" t="s">
        <v>40</v>
      </c>
      <c r="F29" s="7">
        <v>11.743782043457031</v>
      </c>
      <c r="G29" s="7">
        <v>40.679653167724609</v>
      </c>
      <c r="H29" s="7">
        <v>48.383537292480469</v>
      </c>
      <c r="I29" s="7">
        <v>70.384170532226563</v>
      </c>
      <c r="U29" s="3">
        <v>100</v>
      </c>
      <c r="V29" s="7">
        <v>70.384170532226563</v>
      </c>
      <c r="W29" s="7">
        <v>48.383537292480469</v>
      </c>
      <c r="X29" s="4">
        <f>V29-W29</f>
        <v>22.000633239746094</v>
      </c>
    </row>
    <row r="30" spans="1:24" x14ac:dyDescent="0.35">
      <c r="A30" s="6" t="s">
        <v>2</v>
      </c>
      <c r="B30" s="6" t="s">
        <v>9</v>
      </c>
      <c r="C30" s="7">
        <v>-4.6434674263000488</v>
      </c>
      <c r="D30" s="7">
        <v>16</v>
      </c>
      <c r="E30" s="6" t="s">
        <v>43</v>
      </c>
      <c r="F30" s="7">
        <v>33.452598571777344</v>
      </c>
      <c r="G30" s="7">
        <v>34.502799987792969</v>
      </c>
      <c r="H30" s="7">
        <v>48.383537292480469</v>
      </c>
      <c r="I30" s="7">
        <v>70.384170532226563</v>
      </c>
    </row>
    <row r="31" spans="1:24" x14ac:dyDescent="0.35">
      <c r="A31" s="6" t="s">
        <v>2</v>
      </c>
      <c r="B31" s="6" t="s">
        <v>16</v>
      </c>
      <c r="C31" s="7">
        <v>-7.277008056640625</v>
      </c>
      <c r="D31" s="7">
        <v>17</v>
      </c>
      <c r="E31" s="6" t="s">
        <v>54</v>
      </c>
      <c r="F31" s="7">
        <v>43.989303588867188</v>
      </c>
      <c r="G31" s="7">
        <v>31.840860366821289</v>
      </c>
      <c r="H31" s="7">
        <v>48.383537292480469</v>
      </c>
      <c r="I31" s="7">
        <v>70.384170532226563</v>
      </c>
      <c r="V31" s="7"/>
      <c r="W31" s="7"/>
    </row>
    <row r="32" spans="1:24" x14ac:dyDescent="0.35">
      <c r="A32" s="6" t="s">
        <v>1</v>
      </c>
      <c r="B32" s="6" t="s">
        <v>6</v>
      </c>
      <c r="C32" s="7">
        <v>6.4621658325195313</v>
      </c>
      <c r="D32" s="7">
        <v>1</v>
      </c>
      <c r="E32" s="6" t="s">
        <v>55</v>
      </c>
      <c r="F32" s="7">
        <v>96.678153991699219</v>
      </c>
      <c r="G32" s="7">
        <v>7.7254548072814941</v>
      </c>
      <c r="H32" s="7">
        <v>1.0412502288818359</v>
      </c>
      <c r="I32" s="7">
        <v>3.7214086055755615</v>
      </c>
    </row>
    <row r="33" spans="1:24" x14ac:dyDescent="0.35">
      <c r="A33" s="6" t="s">
        <v>1</v>
      </c>
      <c r="B33" s="6" t="s">
        <v>7</v>
      </c>
      <c r="C33" s="7">
        <v>3.3289904594421387</v>
      </c>
      <c r="D33" s="7">
        <v>2</v>
      </c>
      <c r="E33" s="6" t="s">
        <v>44</v>
      </c>
      <c r="F33" s="7">
        <v>44.762523651123047</v>
      </c>
      <c r="G33" s="7">
        <v>8.4782543182373047</v>
      </c>
      <c r="H33" s="7">
        <v>1.0412502288818359</v>
      </c>
      <c r="I33" s="7">
        <v>3.7214086055755615</v>
      </c>
    </row>
    <row r="34" spans="1:24" x14ac:dyDescent="0.35">
      <c r="A34" s="6" t="s">
        <v>1</v>
      </c>
      <c r="B34" s="6" t="s">
        <v>8</v>
      </c>
      <c r="C34" s="7">
        <v>2.5259354114532471</v>
      </c>
      <c r="D34" s="7">
        <v>3</v>
      </c>
      <c r="E34" s="6" t="s">
        <v>34</v>
      </c>
      <c r="F34" s="7">
        <v>75.151008605957031</v>
      </c>
      <c r="G34" s="7">
        <v>4.4023966789245605</v>
      </c>
      <c r="H34" s="7">
        <v>1.0412502288818359</v>
      </c>
      <c r="I34" s="7">
        <v>3.7214086055755615</v>
      </c>
    </row>
    <row r="35" spans="1:24" x14ac:dyDescent="0.35">
      <c r="A35" s="6" t="s">
        <v>1</v>
      </c>
      <c r="B35" s="6" t="s">
        <v>9</v>
      </c>
      <c r="C35" s="7">
        <v>2.3520526885986328</v>
      </c>
      <c r="D35" s="7">
        <v>4</v>
      </c>
      <c r="E35" s="6" t="s">
        <v>43</v>
      </c>
      <c r="F35" s="7">
        <v>53.713245391845703</v>
      </c>
      <c r="G35" s="7">
        <v>5.4201564788818359</v>
      </c>
      <c r="H35" s="7">
        <v>1.0412502288818359</v>
      </c>
      <c r="I35" s="7">
        <v>3.7214086055755615</v>
      </c>
    </row>
    <row r="36" spans="1:24" x14ac:dyDescent="0.35">
      <c r="A36" s="6" t="s">
        <v>1</v>
      </c>
      <c r="B36" s="6" t="s">
        <v>10</v>
      </c>
      <c r="C36" s="7">
        <v>1.5821304321289063</v>
      </c>
      <c r="D36" s="7">
        <v>5</v>
      </c>
      <c r="E36" s="6" t="s">
        <v>37</v>
      </c>
      <c r="F36" s="7">
        <v>60.488235473632813</v>
      </c>
      <c r="G36" s="7">
        <v>3.6568503379821777</v>
      </c>
      <c r="H36" s="7">
        <v>1.0412502288818359</v>
      </c>
      <c r="I36" s="7">
        <v>3.7214086055755615</v>
      </c>
    </row>
    <row r="37" spans="1:24" x14ac:dyDescent="0.35">
      <c r="A37" s="6" t="s">
        <v>1</v>
      </c>
      <c r="B37" s="6" t="s">
        <v>11</v>
      </c>
      <c r="C37" s="7">
        <v>1.370756983757019</v>
      </c>
      <c r="D37" s="7">
        <v>6</v>
      </c>
      <c r="E37" s="6" t="s">
        <v>45</v>
      </c>
      <c r="F37" s="7">
        <v>12.355659484863281</v>
      </c>
      <c r="G37" s="7">
        <v>12.135412216186523</v>
      </c>
      <c r="H37" s="7">
        <v>1.0412502288818359</v>
      </c>
      <c r="I37" s="7">
        <v>3.7214086055755615</v>
      </c>
    </row>
    <row r="38" spans="1:24" x14ac:dyDescent="0.35">
      <c r="A38" s="6" t="s">
        <v>1</v>
      </c>
      <c r="B38" s="6" t="s">
        <v>12</v>
      </c>
      <c r="C38" s="7">
        <v>0.95804381370544434</v>
      </c>
      <c r="D38" s="7">
        <v>7</v>
      </c>
      <c r="E38" s="6" t="s">
        <v>56</v>
      </c>
      <c r="F38" s="7">
        <v>29.334863662719727</v>
      </c>
      <c r="G38" s="7">
        <v>4.3071379661560059</v>
      </c>
      <c r="H38" s="7">
        <v>1.0412502288818359</v>
      </c>
      <c r="I38" s="7">
        <v>3.7214086055755615</v>
      </c>
    </row>
    <row r="39" spans="1:24" x14ac:dyDescent="0.35">
      <c r="A39" s="6" t="s">
        <v>1</v>
      </c>
      <c r="B39" s="6" t="s">
        <v>24</v>
      </c>
      <c r="C39" s="7">
        <v>-0.12032188475131989</v>
      </c>
      <c r="D39" s="7">
        <v>32</v>
      </c>
      <c r="E39" s="6" t="s">
        <v>48</v>
      </c>
      <c r="F39" s="7">
        <v>17.400724411010742</v>
      </c>
      <c r="G39" s="7">
        <v>0.34977397322654724</v>
      </c>
      <c r="H39" s="7">
        <v>1.0412502288818359</v>
      </c>
      <c r="I39" s="7">
        <v>3.7214086055755615</v>
      </c>
    </row>
    <row r="40" spans="1:24" x14ac:dyDescent="0.35">
      <c r="A40" s="6" t="s">
        <v>1</v>
      </c>
      <c r="B40" s="6" t="s">
        <v>25</v>
      </c>
      <c r="C40" s="7">
        <v>-0.15271401405334473</v>
      </c>
      <c r="D40" s="7">
        <v>33</v>
      </c>
      <c r="E40" s="6" t="s">
        <v>36</v>
      </c>
      <c r="F40" s="7">
        <v>19.738454818725586</v>
      </c>
      <c r="G40" s="7">
        <v>0.26756241917610168</v>
      </c>
      <c r="H40" s="7">
        <v>1.0412502288818359</v>
      </c>
      <c r="I40" s="7">
        <v>3.7214086055755615</v>
      </c>
      <c r="U40" s="3" t="s">
        <v>61</v>
      </c>
      <c r="V40" s="3"/>
      <c r="W40" s="3" t="s">
        <v>59</v>
      </c>
      <c r="X40" s="3" t="s">
        <v>60</v>
      </c>
    </row>
    <row r="41" spans="1:24" x14ac:dyDescent="0.35">
      <c r="A41" s="6" t="s">
        <v>1</v>
      </c>
      <c r="B41" s="6" t="s">
        <v>26</v>
      </c>
      <c r="C41" s="7">
        <v>-0.27695798873901367</v>
      </c>
      <c r="D41" s="7">
        <v>34</v>
      </c>
      <c r="E41" s="6" t="s">
        <v>57</v>
      </c>
      <c r="F41" s="7">
        <v>78.647178649902344</v>
      </c>
      <c r="G41" s="7">
        <v>0.68909770250320435</v>
      </c>
      <c r="H41" s="7">
        <v>1.0412502288818359</v>
      </c>
      <c r="I41" s="7">
        <v>3.7214086055755615</v>
      </c>
      <c r="U41" s="3">
        <v>0</v>
      </c>
      <c r="V41" s="7">
        <v>3.7214086055755615</v>
      </c>
      <c r="W41" s="7">
        <v>1.0412502288818359</v>
      </c>
      <c r="X41" s="4">
        <f>V41-W41</f>
        <v>2.6801583766937256</v>
      </c>
    </row>
    <row r="42" spans="1:24" x14ac:dyDescent="0.35">
      <c r="U42" s="3">
        <v>100</v>
      </c>
      <c r="V42" s="7">
        <v>3.7214086055755615</v>
      </c>
      <c r="W42" s="7">
        <v>1.0412502288818359</v>
      </c>
      <c r="X42" s="4">
        <f>V42-W42</f>
        <v>2.6801583766937256</v>
      </c>
    </row>
    <row r="44" spans="1:24" x14ac:dyDescent="0.35">
      <c r="W44" s="7"/>
      <c r="X44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9D24-B3E9-4D59-AD9F-F1DDD7017C1E}">
  <dimension ref="A1:C48"/>
  <sheetViews>
    <sheetView tabSelected="1" workbookViewId="0">
      <selection activeCell="B7" sqref="B7"/>
    </sheetView>
  </sheetViews>
  <sheetFormatPr defaultRowHeight="14.5" x14ac:dyDescent="0.35"/>
  <sheetData>
    <row r="1" spans="1:3" x14ac:dyDescent="0.35">
      <c r="A1" t="s">
        <v>5</v>
      </c>
      <c r="B1" t="s">
        <v>69</v>
      </c>
      <c r="C1" t="s">
        <v>58</v>
      </c>
    </row>
    <row r="2" spans="1:3" x14ac:dyDescent="0.35">
      <c r="A2" t="s">
        <v>8</v>
      </c>
      <c r="B2" s="8">
        <v>15.600448608398438</v>
      </c>
      <c r="C2" s="1">
        <v>1</v>
      </c>
    </row>
    <row r="3" spans="1:3" x14ac:dyDescent="0.35">
      <c r="A3" t="s">
        <v>25</v>
      </c>
      <c r="B3" s="8">
        <v>13.638181686401367</v>
      </c>
      <c r="C3" s="1">
        <v>2</v>
      </c>
    </row>
    <row r="4" spans="1:3" x14ac:dyDescent="0.35">
      <c r="A4" t="s">
        <v>10</v>
      </c>
      <c r="B4" s="8">
        <v>10.421596527099609</v>
      </c>
      <c r="C4" s="1">
        <v>3</v>
      </c>
    </row>
    <row r="5" spans="1:3" x14ac:dyDescent="0.35">
      <c r="A5" t="s">
        <v>14</v>
      </c>
      <c r="B5" s="8">
        <v>9.3476228713989258</v>
      </c>
      <c r="C5" s="1">
        <v>4</v>
      </c>
    </row>
    <row r="6" spans="1:3" x14ac:dyDescent="0.35">
      <c r="A6" t="s">
        <v>6</v>
      </c>
      <c r="B6" s="8">
        <v>5.9035024642944336</v>
      </c>
      <c r="C6" s="1">
        <v>5</v>
      </c>
    </row>
    <row r="7" spans="1:3" x14ac:dyDescent="0.35">
      <c r="A7" t="s">
        <v>21</v>
      </c>
      <c r="B7" s="8">
        <v>2.7206070423126221</v>
      </c>
      <c r="C7" s="1">
        <v>6</v>
      </c>
    </row>
    <row r="8" spans="1:3" x14ac:dyDescent="0.35">
      <c r="A8" t="s">
        <v>7</v>
      </c>
      <c r="B8" s="8">
        <v>1.7230486869812012</v>
      </c>
      <c r="C8" s="1">
        <v>7</v>
      </c>
    </row>
    <row r="9" spans="1:3" x14ac:dyDescent="0.35">
      <c r="A9" t="s">
        <v>15</v>
      </c>
      <c r="B9" s="8">
        <v>1.3891328573226929</v>
      </c>
      <c r="C9" s="1">
        <v>8</v>
      </c>
    </row>
    <row r="10" spans="1:3" x14ac:dyDescent="0.35">
      <c r="A10" t="s">
        <v>13</v>
      </c>
      <c r="B10" s="8">
        <v>1.3781063556671143</v>
      </c>
      <c r="C10" s="1">
        <v>9</v>
      </c>
    </row>
    <row r="11" spans="1:3" x14ac:dyDescent="0.35">
      <c r="A11" t="s">
        <v>12</v>
      </c>
      <c r="B11" s="8">
        <v>1.2681243419647217</v>
      </c>
      <c r="C11" s="1">
        <v>10</v>
      </c>
    </row>
    <row r="12" spans="1:3" x14ac:dyDescent="0.35">
      <c r="B12" s="1"/>
      <c r="C12" s="1"/>
    </row>
    <row r="13" spans="1:3" x14ac:dyDescent="0.35">
      <c r="B13" s="1"/>
      <c r="C13" s="1"/>
    </row>
    <row r="14" spans="1:3" x14ac:dyDescent="0.35">
      <c r="B14" s="1"/>
      <c r="C14" s="1"/>
    </row>
    <row r="15" spans="1:3" x14ac:dyDescent="0.35">
      <c r="B15" s="1"/>
      <c r="C15" s="1"/>
    </row>
    <row r="16" spans="1:3" x14ac:dyDescent="0.35">
      <c r="B16" s="1"/>
      <c r="C16" s="1"/>
    </row>
    <row r="17" spans="2:3" x14ac:dyDescent="0.35">
      <c r="B17" s="1"/>
      <c r="C17" s="1"/>
    </row>
    <row r="18" spans="2:3" x14ac:dyDescent="0.35">
      <c r="B18" s="1"/>
      <c r="C18" s="1"/>
    </row>
    <row r="19" spans="2:3" x14ac:dyDescent="0.35">
      <c r="B19" s="1"/>
      <c r="C19" s="1"/>
    </row>
    <row r="20" spans="2:3" x14ac:dyDescent="0.35">
      <c r="B20" s="1"/>
      <c r="C20" s="1"/>
    </row>
    <row r="21" spans="2:3" x14ac:dyDescent="0.35">
      <c r="B21" s="1"/>
      <c r="C21" s="1"/>
    </row>
    <row r="22" spans="2:3" x14ac:dyDescent="0.35">
      <c r="B22" s="1"/>
      <c r="C22" s="1"/>
    </row>
    <row r="23" spans="2:3" x14ac:dyDescent="0.35">
      <c r="B23" s="1"/>
      <c r="C23" s="1"/>
    </row>
    <row r="24" spans="2:3" x14ac:dyDescent="0.35">
      <c r="B24" s="1"/>
      <c r="C24" s="1"/>
    </row>
    <row r="25" spans="2:3" x14ac:dyDescent="0.35">
      <c r="B25" s="1"/>
      <c r="C25" s="1"/>
    </row>
    <row r="26" spans="2:3" x14ac:dyDescent="0.35">
      <c r="B26" s="1"/>
      <c r="C26" s="1"/>
    </row>
    <row r="27" spans="2:3" x14ac:dyDescent="0.35">
      <c r="B27" s="1"/>
      <c r="C27" s="1"/>
    </row>
    <row r="28" spans="2:3" x14ac:dyDescent="0.35">
      <c r="B28" s="1"/>
      <c r="C28" s="1"/>
    </row>
    <row r="29" spans="2:3" x14ac:dyDescent="0.35">
      <c r="B29" s="1"/>
      <c r="C29" s="1"/>
    </row>
    <row r="30" spans="2:3" x14ac:dyDescent="0.35">
      <c r="B30" s="1"/>
      <c r="C30" s="1"/>
    </row>
    <row r="31" spans="2:3" x14ac:dyDescent="0.35">
      <c r="B31" s="1"/>
      <c r="C31" s="1"/>
    </row>
    <row r="32" spans="2:3" x14ac:dyDescent="0.35">
      <c r="B32" s="1"/>
      <c r="C32" s="1"/>
    </row>
    <row r="33" spans="2:3" x14ac:dyDescent="0.35">
      <c r="B33" s="1"/>
      <c r="C33" s="1"/>
    </row>
    <row r="34" spans="2:3" x14ac:dyDescent="0.35">
      <c r="B34" s="1"/>
      <c r="C34" s="1"/>
    </row>
    <row r="35" spans="2:3" x14ac:dyDescent="0.35">
      <c r="B35" s="1"/>
      <c r="C35" s="1"/>
    </row>
    <row r="36" spans="2:3" x14ac:dyDescent="0.35">
      <c r="B36" s="1"/>
      <c r="C36" s="1"/>
    </row>
    <row r="37" spans="2:3" x14ac:dyDescent="0.35">
      <c r="B37" s="1"/>
      <c r="C37" s="1"/>
    </row>
    <row r="38" spans="2:3" x14ac:dyDescent="0.35">
      <c r="B38" s="1"/>
      <c r="C38" s="1"/>
    </row>
    <row r="39" spans="2:3" x14ac:dyDescent="0.35">
      <c r="B39" s="1"/>
      <c r="C39" s="1"/>
    </row>
    <row r="40" spans="2:3" x14ac:dyDescent="0.35">
      <c r="B40" s="1"/>
      <c r="C40" s="1"/>
    </row>
    <row r="41" spans="2:3" x14ac:dyDescent="0.35">
      <c r="B41" s="1"/>
      <c r="C41" s="1"/>
    </row>
    <row r="42" spans="2:3" x14ac:dyDescent="0.35">
      <c r="B42" s="1"/>
      <c r="C42" s="1"/>
    </row>
    <row r="43" spans="2:3" x14ac:dyDescent="0.35">
      <c r="B43" s="1"/>
      <c r="C43" s="1"/>
    </row>
    <row r="44" spans="2:3" x14ac:dyDescent="0.35">
      <c r="B44" s="1"/>
      <c r="C44" s="1"/>
    </row>
    <row r="45" spans="2:3" x14ac:dyDescent="0.35">
      <c r="B45" s="1"/>
      <c r="C45" s="1"/>
    </row>
    <row r="46" spans="2:3" x14ac:dyDescent="0.35">
      <c r="B46" s="1"/>
      <c r="C46" s="1"/>
    </row>
    <row r="47" spans="2:3" x14ac:dyDescent="0.35">
      <c r="B47" s="1"/>
      <c r="C47" s="1"/>
    </row>
    <row r="48" spans="2:3" x14ac:dyDescent="0.35">
      <c r="B48" s="1"/>
      <c r="C48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F8FF-BDA6-42B3-8725-12E80F7DA46E}">
  <dimension ref="A1:X44"/>
  <sheetViews>
    <sheetView zoomScale="70" zoomScaleNormal="70" workbookViewId="0">
      <selection activeCell="U48" sqref="U48"/>
    </sheetView>
  </sheetViews>
  <sheetFormatPr defaultRowHeight="14.5" x14ac:dyDescent="0.35"/>
  <cols>
    <col min="1" max="16384" width="8.7265625" style="6"/>
  </cols>
  <sheetData>
    <row r="1" spans="1:24" x14ac:dyDescent="0.35">
      <c r="A1" s="6" t="s">
        <v>0</v>
      </c>
      <c r="B1" s="6" t="s">
        <v>5</v>
      </c>
      <c r="C1" s="6" t="s">
        <v>74</v>
      </c>
      <c r="D1" s="6" t="s">
        <v>31</v>
      </c>
      <c r="E1" s="6" t="s">
        <v>33</v>
      </c>
      <c r="F1" s="6" t="s">
        <v>75</v>
      </c>
      <c r="G1" s="6" t="s">
        <v>71</v>
      </c>
      <c r="H1" s="6" t="s">
        <v>72</v>
      </c>
      <c r="I1" s="6" t="s">
        <v>73</v>
      </c>
      <c r="U1" s="3" t="s">
        <v>62</v>
      </c>
      <c r="V1" s="3"/>
      <c r="W1" s="3" t="s">
        <v>59</v>
      </c>
      <c r="X1" s="3" t="s">
        <v>60</v>
      </c>
    </row>
    <row r="2" spans="1:24" x14ac:dyDescent="0.35">
      <c r="A2" s="6" t="s">
        <v>4</v>
      </c>
      <c r="B2" s="6" t="s">
        <v>29</v>
      </c>
      <c r="C2" s="7">
        <v>7.2736434936523438</v>
      </c>
      <c r="D2" s="7">
        <v>1</v>
      </c>
      <c r="E2" s="6" t="s">
        <v>39</v>
      </c>
      <c r="F2" s="7">
        <v>47.539218902587891</v>
      </c>
      <c r="G2" s="7">
        <v>18.515029907226563</v>
      </c>
      <c r="H2" s="7">
        <v>3.214728832244873</v>
      </c>
      <c r="I2" s="7">
        <v>8.742279052734375</v>
      </c>
      <c r="J2" s="6" t="s">
        <v>76</v>
      </c>
      <c r="U2" s="3">
        <v>0</v>
      </c>
      <c r="V2" s="7">
        <v>8.742279052734375</v>
      </c>
      <c r="W2" s="7">
        <v>3.214728832244873</v>
      </c>
      <c r="X2" s="4">
        <f>V2-W2</f>
        <v>5.527550220489502</v>
      </c>
    </row>
    <row r="3" spans="1:24" x14ac:dyDescent="0.35">
      <c r="A3" s="6" t="s">
        <v>4</v>
      </c>
      <c r="B3" s="6" t="s">
        <v>10</v>
      </c>
      <c r="C3" s="7">
        <v>6.9112486839294434</v>
      </c>
      <c r="D3" s="7">
        <v>2</v>
      </c>
      <c r="E3" s="6" t="s">
        <v>37</v>
      </c>
      <c r="F3" s="7">
        <v>35.425807952880859</v>
      </c>
      <c r="G3" s="7">
        <v>22.723808288574219</v>
      </c>
      <c r="H3" s="7">
        <v>3.214728832244873</v>
      </c>
      <c r="I3" s="7">
        <v>8.742279052734375</v>
      </c>
      <c r="U3" s="3">
        <v>100</v>
      </c>
      <c r="V3" s="7">
        <v>8.742279052734375</v>
      </c>
      <c r="W3" s="7">
        <v>3.214728832244873</v>
      </c>
      <c r="X3" s="4">
        <f>V3-W3</f>
        <v>5.527550220489502</v>
      </c>
    </row>
    <row r="4" spans="1:24" x14ac:dyDescent="0.35">
      <c r="A4" s="6" t="s">
        <v>4</v>
      </c>
      <c r="B4" s="6" t="s">
        <v>8</v>
      </c>
      <c r="C4" s="7">
        <v>5.7773828506469727</v>
      </c>
      <c r="D4" s="7">
        <v>3</v>
      </c>
      <c r="E4" s="6" t="s">
        <v>34</v>
      </c>
      <c r="F4" s="7">
        <v>22.640399932861328</v>
      </c>
      <c r="G4" s="7">
        <v>28.732753753662109</v>
      </c>
      <c r="H4" s="7">
        <v>3.214728832244873</v>
      </c>
      <c r="I4" s="7">
        <v>8.742279052734375</v>
      </c>
    </row>
    <row r="5" spans="1:24" x14ac:dyDescent="0.35">
      <c r="A5" s="6" t="s">
        <v>4</v>
      </c>
      <c r="B5" s="6" t="s">
        <v>14</v>
      </c>
      <c r="C5" s="7">
        <v>3.6257162094116211</v>
      </c>
      <c r="D5" s="7">
        <v>4</v>
      </c>
      <c r="E5" s="6" t="s">
        <v>35</v>
      </c>
      <c r="F5" s="7">
        <v>6.9511113166809082</v>
      </c>
      <c r="G5" s="7">
        <v>55.374969482421875</v>
      </c>
      <c r="H5" s="7">
        <v>3.214728832244873</v>
      </c>
      <c r="I5" s="7">
        <v>8.742279052734375</v>
      </c>
    </row>
    <row r="6" spans="1:24" x14ac:dyDescent="0.35">
      <c r="A6" s="6" t="s">
        <v>4</v>
      </c>
      <c r="B6" s="6" t="s">
        <v>23</v>
      </c>
      <c r="C6" s="7">
        <v>1.5819416046142578</v>
      </c>
      <c r="D6" s="7">
        <v>5</v>
      </c>
      <c r="E6" s="6" t="s">
        <v>40</v>
      </c>
      <c r="F6" s="7">
        <v>48.572158813476563</v>
      </c>
      <c r="G6" s="7">
        <v>6.4716181755065918</v>
      </c>
      <c r="H6" s="7">
        <v>3.214728832244873</v>
      </c>
      <c r="I6" s="7">
        <v>8.742279052734375</v>
      </c>
    </row>
    <row r="7" spans="1:24" x14ac:dyDescent="0.35">
      <c r="A7" s="6" t="s">
        <v>4</v>
      </c>
      <c r="B7" s="6" t="s">
        <v>12</v>
      </c>
      <c r="C7" s="7">
        <v>0.79784190654754639</v>
      </c>
      <c r="D7" s="7">
        <v>6</v>
      </c>
      <c r="E7" s="6" t="s">
        <v>56</v>
      </c>
      <c r="F7" s="7">
        <v>7.2797012329101563</v>
      </c>
      <c r="G7" s="7">
        <v>14.174545288085938</v>
      </c>
      <c r="H7" s="7">
        <v>3.214728832244873</v>
      </c>
      <c r="I7" s="7">
        <v>8.742279052734375</v>
      </c>
    </row>
    <row r="8" spans="1:24" x14ac:dyDescent="0.35">
      <c r="A8" s="6" t="s">
        <v>4</v>
      </c>
      <c r="B8" s="6" t="s">
        <v>7</v>
      </c>
      <c r="C8" s="7">
        <v>0.71305304765701294</v>
      </c>
      <c r="D8" s="7">
        <v>7</v>
      </c>
      <c r="E8" s="6" t="s">
        <v>44</v>
      </c>
      <c r="F8" s="7">
        <v>5.0105504989624023</v>
      </c>
      <c r="G8" s="7">
        <v>17.445760726928711</v>
      </c>
      <c r="H8" s="7">
        <v>3.214728832244873</v>
      </c>
      <c r="I8" s="7">
        <v>8.742279052734375</v>
      </c>
    </row>
    <row r="9" spans="1:24" x14ac:dyDescent="0.35">
      <c r="A9" s="6" t="s">
        <v>4</v>
      </c>
      <c r="B9" s="6" t="s">
        <v>9</v>
      </c>
      <c r="C9" s="7">
        <v>-0.13035187125205994</v>
      </c>
      <c r="D9" s="7">
        <v>42</v>
      </c>
      <c r="E9" s="6" t="s">
        <v>43</v>
      </c>
      <c r="F9" s="7">
        <v>4.1565899848937988</v>
      </c>
      <c r="G9" s="7">
        <v>7.8699998557567596E-2</v>
      </c>
      <c r="H9" s="7">
        <v>3.214728832244873</v>
      </c>
      <c r="I9" s="7">
        <v>8.742279052734375</v>
      </c>
    </row>
    <row r="10" spans="1:24" x14ac:dyDescent="0.35">
      <c r="A10" s="6" t="s">
        <v>4</v>
      </c>
      <c r="B10" s="6" t="s">
        <v>27</v>
      </c>
      <c r="C10" s="7">
        <v>-0.15605196356773376</v>
      </c>
      <c r="D10" s="7">
        <v>43</v>
      </c>
      <c r="E10" s="6" t="s">
        <v>51</v>
      </c>
      <c r="F10" s="7">
        <v>30.412845611572266</v>
      </c>
      <c r="G10" s="7">
        <v>2.7016167640686035</v>
      </c>
      <c r="H10" s="7">
        <v>3.214728832244873</v>
      </c>
      <c r="I10" s="7">
        <v>8.742279052734375</v>
      </c>
    </row>
    <row r="11" spans="1:24" x14ac:dyDescent="0.35">
      <c r="A11" s="6" t="s">
        <v>4</v>
      </c>
      <c r="B11" s="6" t="s">
        <v>30</v>
      </c>
      <c r="C11" s="7">
        <v>-0.21630129218101501</v>
      </c>
      <c r="D11" s="7">
        <v>44</v>
      </c>
      <c r="E11" s="6" t="s">
        <v>42</v>
      </c>
      <c r="F11" s="7">
        <v>7.7634139060974121</v>
      </c>
      <c r="G11" s="7">
        <v>0.42856660485267639</v>
      </c>
      <c r="H11" s="7">
        <v>3.214728832244873</v>
      </c>
      <c r="I11" s="7">
        <v>8.742279052734375</v>
      </c>
    </row>
    <row r="12" spans="1:24" x14ac:dyDescent="0.35">
      <c r="A12" s="6" t="s">
        <v>3</v>
      </c>
      <c r="B12" s="6" t="s">
        <v>8</v>
      </c>
      <c r="C12" s="7">
        <v>14.816805839538574</v>
      </c>
      <c r="D12" s="7">
        <v>1</v>
      </c>
      <c r="E12" s="6" t="s">
        <v>34</v>
      </c>
      <c r="F12" s="7">
        <v>36.115577697753906</v>
      </c>
      <c r="G12" s="7">
        <v>93.305557250976563</v>
      </c>
      <c r="H12" s="7">
        <v>52.27947998046875</v>
      </c>
      <c r="I12" s="7">
        <v>108.59137725830078</v>
      </c>
    </row>
    <row r="13" spans="1:24" x14ac:dyDescent="0.35">
      <c r="A13" s="6" t="s">
        <v>3</v>
      </c>
      <c r="B13" s="6" t="s">
        <v>25</v>
      </c>
      <c r="C13" s="7">
        <v>11.550455093383789</v>
      </c>
      <c r="D13" s="7">
        <v>2</v>
      </c>
      <c r="E13" s="6" t="s">
        <v>36</v>
      </c>
      <c r="F13" s="7">
        <v>34.527763366699219</v>
      </c>
      <c r="G13" s="7">
        <v>85.732139587402344</v>
      </c>
      <c r="H13" s="7">
        <v>52.27947998046875</v>
      </c>
      <c r="I13" s="7">
        <v>108.59137725830078</v>
      </c>
    </row>
    <row r="14" spans="1:24" x14ac:dyDescent="0.35">
      <c r="A14" s="6" t="s">
        <v>3</v>
      </c>
      <c r="B14" s="6" t="s">
        <v>10</v>
      </c>
      <c r="C14" s="7">
        <v>9.5347652435302734</v>
      </c>
      <c r="D14" s="7">
        <v>3</v>
      </c>
      <c r="E14" s="6" t="s">
        <v>37</v>
      </c>
      <c r="F14" s="7">
        <v>52.702056884765625</v>
      </c>
      <c r="G14" s="7">
        <v>70.371307373046875</v>
      </c>
      <c r="H14" s="7">
        <v>52.27947998046875</v>
      </c>
      <c r="I14" s="7">
        <v>108.59137725830078</v>
      </c>
      <c r="U14" s="3" t="s">
        <v>3</v>
      </c>
      <c r="V14" s="3"/>
      <c r="W14" s="3" t="s">
        <v>59</v>
      </c>
      <c r="X14" s="3" t="s">
        <v>60</v>
      </c>
    </row>
    <row r="15" spans="1:24" x14ac:dyDescent="0.35">
      <c r="A15" s="6" t="s">
        <v>3</v>
      </c>
      <c r="B15" s="6" t="s">
        <v>7</v>
      </c>
      <c r="C15" s="7">
        <v>4.596372127532959</v>
      </c>
      <c r="D15" s="7">
        <v>4</v>
      </c>
      <c r="E15" s="6" t="s">
        <v>44</v>
      </c>
      <c r="F15" s="7">
        <v>15.775979995727539</v>
      </c>
      <c r="G15" s="7">
        <v>81.41473388671875</v>
      </c>
      <c r="H15" s="7">
        <v>52.27947998046875</v>
      </c>
      <c r="I15" s="7">
        <v>108.59137725830078</v>
      </c>
      <c r="U15" s="3">
        <v>0</v>
      </c>
      <c r="V15" s="7">
        <v>108.59137725830078</v>
      </c>
      <c r="W15" s="7">
        <v>52.27947998046875</v>
      </c>
      <c r="X15" s="4">
        <f>V15-W15</f>
        <v>56.311897277832031</v>
      </c>
    </row>
    <row r="16" spans="1:24" x14ac:dyDescent="0.35">
      <c r="A16" s="6" t="s">
        <v>3</v>
      </c>
      <c r="B16" s="6" t="s">
        <v>11</v>
      </c>
      <c r="C16" s="7">
        <v>2.565199613571167</v>
      </c>
      <c r="D16" s="7">
        <v>5</v>
      </c>
      <c r="E16" s="6" t="s">
        <v>45</v>
      </c>
      <c r="F16" s="7">
        <v>2.9676423072814941</v>
      </c>
      <c r="G16" s="7">
        <v>138.71844482421875</v>
      </c>
      <c r="H16" s="7">
        <v>52.27947998046875</v>
      </c>
      <c r="I16" s="7">
        <v>108.59137725830078</v>
      </c>
      <c r="U16" s="3">
        <v>100</v>
      </c>
      <c r="V16" s="7">
        <v>108.59137725830078</v>
      </c>
      <c r="W16" s="7">
        <v>52.27947998046875</v>
      </c>
      <c r="X16" s="4">
        <f>V16-W16</f>
        <v>56.311897277832031</v>
      </c>
    </row>
    <row r="17" spans="1:24" x14ac:dyDescent="0.35">
      <c r="A17" s="6" t="s">
        <v>3</v>
      </c>
      <c r="B17" s="6" t="s">
        <v>21</v>
      </c>
      <c r="C17" s="7">
        <v>2.0002148151397705</v>
      </c>
      <c r="D17" s="7">
        <v>6</v>
      </c>
      <c r="E17" s="6" t="s">
        <v>46</v>
      </c>
      <c r="F17" s="7">
        <v>4.2842330932617188</v>
      </c>
      <c r="G17" s="7">
        <v>98.967292785644531</v>
      </c>
      <c r="H17" s="7">
        <v>52.27947998046875</v>
      </c>
      <c r="I17" s="7">
        <v>108.59137725830078</v>
      </c>
    </row>
    <row r="18" spans="1:24" x14ac:dyDescent="0.35">
      <c r="A18" s="6" t="s">
        <v>3</v>
      </c>
      <c r="B18" s="6" t="s">
        <v>22</v>
      </c>
      <c r="C18" s="7">
        <v>1.7357401847839355</v>
      </c>
      <c r="D18" s="7">
        <v>7</v>
      </c>
      <c r="E18" s="6" t="s">
        <v>47</v>
      </c>
      <c r="F18" s="7">
        <v>9.8413429260253906</v>
      </c>
      <c r="G18" s="7">
        <v>69.916709899902344</v>
      </c>
      <c r="H18" s="7">
        <v>52.27947998046875</v>
      </c>
      <c r="I18" s="7">
        <v>108.59137725830078</v>
      </c>
    </row>
    <row r="19" spans="1:24" x14ac:dyDescent="0.35">
      <c r="A19" s="6" t="s">
        <v>3</v>
      </c>
      <c r="B19" s="6" t="s">
        <v>24</v>
      </c>
      <c r="C19" s="7">
        <v>-3.7278175354003906</v>
      </c>
      <c r="D19" s="7">
        <v>22</v>
      </c>
      <c r="E19" s="6" t="s">
        <v>48</v>
      </c>
      <c r="F19" s="7">
        <v>10.41090202331543</v>
      </c>
      <c r="G19" s="7">
        <v>16.472616195678711</v>
      </c>
      <c r="H19" s="7">
        <v>52.27947998046875</v>
      </c>
      <c r="I19" s="7">
        <v>108.59137725830078</v>
      </c>
    </row>
    <row r="20" spans="1:24" x14ac:dyDescent="0.35">
      <c r="A20" s="6" t="s">
        <v>3</v>
      </c>
      <c r="B20" s="6" t="s">
        <v>23</v>
      </c>
      <c r="C20" s="7">
        <v>-5.1643447875976563</v>
      </c>
      <c r="D20" s="7">
        <v>23</v>
      </c>
      <c r="E20" s="6" t="s">
        <v>40</v>
      </c>
      <c r="F20" s="7">
        <v>41.273303985595703</v>
      </c>
      <c r="G20" s="7">
        <v>39.766921997070313</v>
      </c>
      <c r="H20" s="7">
        <v>52.27947998046875</v>
      </c>
      <c r="I20" s="7">
        <v>108.59137725830078</v>
      </c>
    </row>
    <row r="21" spans="1:24" x14ac:dyDescent="0.35">
      <c r="A21" s="6" t="s">
        <v>3</v>
      </c>
      <c r="B21" s="6" t="s">
        <v>18</v>
      </c>
      <c r="C21" s="7">
        <v>-6.3713102340698242</v>
      </c>
      <c r="D21" s="7">
        <v>24</v>
      </c>
      <c r="E21" s="6" t="s">
        <v>49</v>
      </c>
      <c r="F21" s="7">
        <v>44.142234802246094</v>
      </c>
      <c r="G21" s="7">
        <v>37.84588623046875</v>
      </c>
      <c r="H21" s="7">
        <v>52.27947998046875</v>
      </c>
      <c r="I21" s="7">
        <v>108.59137725830078</v>
      </c>
    </row>
    <row r="22" spans="1:24" x14ac:dyDescent="0.35">
      <c r="A22" s="6" t="s">
        <v>2</v>
      </c>
      <c r="B22" s="6" t="s">
        <v>18</v>
      </c>
      <c r="C22" s="7">
        <v>16.067638397216797</v>
      </c>
      <c r="D22" s="7">
        <v>1</v>
      </c>
      <c r="E22" s="6" t="s">
        <v>49</v>
      </c>
      <c r="F22" s="7">
        <v>55.966896057128906</v>
      </c>
      <c r="G22" s="7">
        <v>77.092720031738281</v>
      </c>
      <c r="H22" s="7">
        <v>48.383537292480469</v>
      </c>
      <c r="I22" s="7">
        <v>70.384170532226563</v>
      </c>
    </row>
    <row r="23" spans="1:24" x14ac:dyDescent="0.35">
      <c r="A23" s="6" t="s">
        <v>2</v>
      </c>
      <c r="B23" s="6" t="s">
        <v>27</v>
      </c>
      <c r="C23" s="7">
        <v>0.50410783290863037</v>
      </c>
      <c r="D23" s="7">
        <v>2</v>
      </c>
      <c r="E23" s="6" t="s">
        <v>51</v>
      </c>
      <c r="F23" s="7">
        <v>3.8582870960235596</v>
      </c>
      <c r="G23" s="7">
        <v>61.449123382568359</v>
      </c>
      <c r="H23" s="7">
        <v>48.383537292480469</v>
      </c>
      <c r="I23" s="7">
        <v>70.384170532226563</v>
      </c>
    </row>
    <row r="24" spans="1:24" x14ac:dyDescent="0.35">
      <c r="A24" s="6" t="s">
        <v>2</v>
      </c>
      <c r="B24" s="6" t="s">
        <v>13</v>
      </c>
      <c r="C24" s="7">
        <v>0.37077376246452332</v>
      </c>
      <c r="D24" s="7">
        <v>3</v>
      </c>
      <c r="E24" s="6" t="s">
        <v>52</v>
      </c>
      <c r="F24" s="7">
        <v>3.6842517852783203</v>
      </c>
      <c r="G24" s="7">
        <v>58.447284698486328</v>
      </c>
      <c r="H24" s="7">
        <v>48.383537292480469</v>
      </c>
      <c r="I24" s="7">
        <v>70.384170532226563</v>
      </c>
    </row>
    <row r="25" spans="1:24" x14ac:dyDescent="0.35">
      <c r="A25" s="6" t="s">
        <v>2</v>
      </c>
      <c r="B25" s="6" t="s">
        <v>19</v>
      </c>
      <c r="C25" s="7">
        <v>0.24187834560871124</v>
      </c>
      <c r="D25" s="7">
        <v>4</v>
      </c>
      <c r="E25" s="6" t="s">
        <v>53</v>
      </c>
      <c r="F25" s="7">
        <v>0.66515529155731201</v>
      </c>
      <c r="G25" s="7">
        <v>84.747734069824219</v>
      </c>
      <c r="H25" s="7">
        <v>48.383537292480469</v>
      </c>
      <c r="I25" s="7">
        <v>70.384170532226563</v>
      </c>
    </row>
    <row r="26" spans="1:24" x14ac:dyDescent="0.35">
      <c r="A26" s="6" t="s">
        <v>2</v>
      </c>
      <c r="B26" s="6" t="s">
        <v>10</v>
      </c>
      <c r="C26" s="7">
        <v>0.23211638629436493</v>
      </c>
      <c r="D26" s="7">
        <v>5</v>
      </c>
      <c r="E26" s="6" t="s">
        <v>37</v>
      </c>
      <c r="F26" s="7">
        <v>2.2807481288909912</v>
      </c>
      <c r="G26" s="7">
        <v>58.560741424560547</v>
      </c>
      <c r="H26" s="7">
        <v>48.383537292480469</v>
      </c>
      <c r="I26" s="7">
        <v>70.384170532226563</v>
      </c>
    </row>
    <row r="27" spans="1:24" x14ac:dyDescent="0.35">
      <c r="A27" s="6" t="s">
        <v>2</v>
      </c>
      <c r="B27" s="6" t="s">
        <v>17</v>
      </c>
      <c r="C27" s="7">
        <v>0.22258539497852325</v>
      </c>
      <c r="D27" s="7">
        <v>6</v>
      </c>
      <c r="E27" s="6" t="s">
        <v>50</v>
      </c>
      <c r="F27" s="7">
        <v>1.634723424911499</v>
      </c>
      <c r="G27" s="7">
        <v>61.999626159667969</v>
      </c>
      <c r="H27" s="7">
        <v>48.383537292480469</v>
      </c>
      <c r="I27" s="7">
        <v>70.384170532226563</v>
      </c>
      <c r="U27" s="3" t="s">
        <v>63</v>
      </c>
      <c r="V27" s="3"/>
      <c r="W27" s="3" t="s">
        <v>59</v>
      </c>
      <c r="X27" s="3" t="s">
        <v>60</v>
      </c>
    </row>
    <row r="28" spans="1:24" x14ac:dyDescent="0.35">
      <c r="A28" s="6" t="s">
        <v>2</v>
      </c>
      <c r="B28" s="6" t="s">
        <v>14</v>
      </c>
      <c r="C28" s="7">
        <v>1.9651718437671661E-2</v>
      </c>
      <c r="D28" s="7">
        <v>7</v>
      </c>
      <c r="E28" s="6" t="s">
        <v>35</v>
      </c>
      <c r="F28" s="7">
        <v>0.12023112922906876</v>
      </c>
      <c r="G28" s="7">
        <v>64.728485107421875</v>
      </c>
      <c r="H28" s="7">
        <v>48.383537292480469</v>
      </c>
      <c r="I28" s="7">
        <v>70.384170532226563</v>
      </c>
      <c r="U28" s="3">
        <v>0</v>
      </c>
      <c r="V28" s="7">
        <v>70.384170532226563</v>
      </c>
      <c r="W28" s="7">
        <v>48.383537292480469</v>
      </c>
      <c r="X28" s="4">
        <f>V28-W28</f>
        <v>22.000633239746094</v>
      </c>
    </row>
    <row r="29" spans="1:24" x14ac:dyDescent="0.35">
      <c r="A29" s="6" t="s">
        <v>2</v>
      </c>
      <c r="B29" s="6" t="s">
        <v>16</v>
      </c>
      <c r="C29" s="7">
        <v>-2.7286913245916367E-2</v>
      </c>
      <c r="D29" s="7">
        <v>15</v>
      </c>
      <c r="E29" s="6" t="s">
        <v>54</v>
      </c>
      <c r="F29" s="7">
        <v>0.16494859755039215</v>
      </c>
      <c r="G29" s="7">
        <v>31.840860366821289</v>
      </c>
      <c r="H29" s="7">
        <v>48.383537292480469</v>
      </c>
      <c r="I29" s="7">
        <v>70.384170532226563</v>
      </c>
      <c r="U29" s="3">
        <v>100</v>
      </c>
      <c r="V29" s="7">
        <v>70.384170532226563</v>
      </c>
      <c r="W29" s="7">
        <v>48.383537292480469</v>
      </c>
      <c r="X29" s="4">
        <f>V29-W29</f>
        <v>22.000633239746094</v>
      </c>
    </row>
    <row r="30" spans="1:24" x14ac:dyDescent="0.35">
      <c r="A30" s="6" t="s">
        <v>2</v>
      </c>
      <c r="B30" s="6" t="s">
        <v>23</v>
      </c>
      <c r="C30" s="7">
        <v>-9.6474789083003998E-2</v>
      </c>
      <c r="D30" s="7">
        <v>16</v>
      </c>
      <c r="E30" s="6" t="s">
        <v>40</v>
      </c>
      <c r="F30" s="7">
        <v>1.2522875070571899</v>
      </c>
      <c r="G30" s="7">
        <v>40.679653167724609</v>
      </c>
      <c r="H30" s="7">
        <v>48.383537292480469</v>
      </c>
      <c r="I30" s="7">
        <v>70.384170532226563</v>
      </c>
    </row>
    <row r="31" spans="1:24" x14ac:dyDescent="0.35">
      <c r="A31" s="6" t="s">
        <v>2</v>
      </c>
      <c r="B31" s="6" t="s">
        <v>9</v>
      </c>
      <c r="C31" s="7">
        <v>-0.16183802485466003</v>
      </c>
      <c r="D31" s="7">
        <v>17</v>
      </c>
      <c r="E31" s="6" t="s">
        <v>43</v>
      </c>
      <c r="F31" s="7">
        <v>1.1659179925918579</v>
      </c>
      <c r="G31" s="7">
        <v>34.502799987792969</v>
      </c>
      <c r="H31" s="7">
        <v>48.383537292480469</v>
      </c>
      <c r="I31" s="7">
        <v>70.384170532226563</v>
      </c>
      <c r="V31" s="7"/>
      <c r="W31" s="7"/>
    </row>
    <row r="32" spans="1:24" x14ac:dyDescent="0.35">
      <c r="A32" s="6" t="s">
        <v>1</v>
      </c>
      <c r="B32" s="6" t="s">
        <v>6</v>
      </c>
      <c r="C32" s="7">
        <v>6.4400138854980469</v>
      </c>
      <c r="D32" s="7">
        <v>1</v>
      </c>
      <c r="E32" s="6" t="s">
        <v>55</v>
      </c>
      <c r="F32" s="7">
        <v>96.346748352050781</v>
      </c>
      <c r="G32" s="7">
        <v>7.7254548072814941</v>
      </c>
      <c r="H32" s="7">
        <v>1.0412502288818359</v>
      </c>
      <c r="I32" s="7">
        <v>3.7214086055755615</v>
      </c>
    </row>
    <row r="33" spans="1:24" x14ac:dyDescent="0.35">
      <c r="A33" s="6" t="s">
        <v>1</v>
      </c>
      <c r="B33" s="6" t="s">
        <v>7</v>
      </c>
      <c r="C33" s="7">
        <v>2.6245427131652832</v>
      </c>
      <c r="D33" s="7">
        <v>2</v>
      </c>
      <c r="E33" s="6" t="s">
        <v>44</v>
      </c>
      <c r="F33" s="7">
        <v>35.290325164794922</v>
      </c>
      <c r="G33" s="7">
        <v>8.4782543182373047</v>
      </c>
      <c r="H33" s="7">
        <v>1.0412502288818359</v>
      </c>
      <c r="I33" s="7">
        <v>3.7214086055755615</v>
      </c>
    </row>
    <row r="34" spans="1:24" x14ac:dyDescent="0.35">
      <c r="A34" s="6" t="s">
        <v>1</v>
      </c>
      <c r="B34" s="6" t="s">
        <v>10</v>
      </c>
      <c r="C34" s="7">
        <v>1.2091647386550903</v>
      </c>
      <c r="D34" s="7">
        <v>3</v>
      </c>
      <c r="E34" s="6" t="s">
        <v>37</v>
      </c>
      <c r="F34" s="7">
        <v>46.228958129882813</v>
      </c>
      <c r="G34" s="7">
        <v>3.6568503379821777</v>
      </c>
      <c r="H34" s="7">
        <v>1.0412502288818359</v>
      </c>
      <c r="I34" s="7">
        <v>3.7214086055755615</v>
      </c>
    </row>
    <row r="35" spans="1:24" x14ac:dyDescent="0.35">
      <c r="A35" s="6" t="s">
        <v>1</v>
      </c>
      <c r="B35" s="6" t="s">
        <v>8</v>
      </c>
      <c r="C35" s="7">
        <v>0.93251883983612061</v>
      </c>
      <c r="D35" s="7">
        <v>4</v>
      </c>
      <c r="E35" s="6" t="s">
        <v>34</v>
      </c>
      <c r="F35" s="7">
        <v>27.744070053100586</v>
      </c>
      <c r="G35" s="7">
        <v>4.4023966789245605</v>
      </c>
      <c r="H35" s="7">
        <v>1.0412502288818359</v>
      </c>
      <c r="I35" s="7">
        <v>3.7214086055755615</v>
      </c>
    </row>
    <row r="36" spans="1:24" x14ac:dyDescent="0.35">
      <c r="A36" s="6" t="s">
        <v>1</v>
      </c>
      <c r="B36" s="6" t="s">
        <v>11</v>
      </c>
      <c r="C36" s="7">
        <v>0.69781547784805298</v>
      </c>
      <c r="D36" s="7">
        <v>5</v>
      </c>
      <c r="E36" s="6" t="s">
        <v>45</v>
      </c>
      <c r="F36" s="7">
        <v>6.2899336814880371</v>
      </c>
      <c r="G36" s="7">
        <v>12.135412216186523</v>
      </c>
      <c r="H36" s="7">
        <v>1.0412502288818359</v>
      </c>
      <c r="I36" s="7">
        <v>3.7214086055755615</v>
      </c>
    </row>
    <row r="37" spans="1:24" x14ac:dyDescent="0.35">
      <c r="A37" s="6" t="s">
        <v>1</v>
      </c>
      <c r="B37" s="6" t="s">
        <v>12</v>
      </c>
      <c r="C37" s="7">
        <v>0.69476473331451416</v>
      </c>
      <c r="D37" s="7">
        <v>6</v>
      </c>
      <c r="E37" s="6" t="s">
        <v>56</v>
      </c>
      <c r="F37" s="7">
        <v>21.273378372192383</v>
      </c>
      <c r="G37" s="7">
        <v>4.3071379661560059</v>
      </c>
      <c r="H37" s="7">
        <v>1.0412502288818359</v>
      </c>
      <c r="I37" s="7">
        <v>3.7214086055755615</v>
      </c>
    </row>
    <row r="38" spans="1:24" x14ac:dyDescent="0.35">
      <c r="A38" s="6" t="s">
        <v>1</v>
      </c>
      <c r="B38" s="6" t="s">
        <v>9</v>
      </c>
      <c r="C38" s="7">
        <v>0.57604235410690308</v>
      </c>
      <c r="D38" s="7">
        <v>7</v>
      </c>
      <c r="E38" s="6" t="s">
        <v>43</v>
      </c>
      <c r="F38" s="7">
        <v>13.154936790466309</v>
      </c>
      <c r="G38" s="7">
        <v>5.4201564788818359</v>
      </c>
      <c r="H38" s="7">
        <v>1.0412502288818359</v>
      </c>
      <c r="I38" s="7">
        <v>3.7214086055755615</v>
      </c>
    </row>
    <row r="39" spans="1:24" x14ac:dyDescent="0.35">
      <c r="A39" s="6" t="s">
        <v>1</v>
      </c>
      <c r="B39" s="6" t="s">
        <v>23</v>
      </c>
      <c r="C39" s="7">
        <v>-6.8978123366832733E-2</v>
      </c>
      <c r="D39" s="7">
        <v>32</v>
      </c>
      <c r="E39" s="6" t="s">
        <v>40</v>
      </c>
      <c r="F39" s="7">
        <v>61.416515350341797</v>
      </c>
      <c r="G39" s="7">
        <v>0.92893821001052856</v>
      </c>
      <c r="H39" s="7">
        <v>1.0412502288818359</v>
      </c>
      <c r="I39" s="7">
        <v>3.7214086055755615</v>
      </c>
    </row>
    <row r="40" spans="1:24" x14ac:dyDescent="0.35">
      <c r="A40" s="6" t="s">
        <v>1</v>
      </c>
      <c r="B40" s="6" t="s">
        <v>25</v>
      </c>
      <c r="C40" s="7">
        <v>-0.13046044111251831</v>
      </c>
      <c r="D40" s="7">
        <v>33</v>
      </c>
      <c r="E40" s="6" t="s">
        <v>36</v>
      </c>
      <c r="F40" s="7">
        <v>16.862155914306641</v>
      </c>
      <c r="G40" s="7">
        <v>0.26756241917610168</v>
      </c>
      <c r="H40" s="7">
        <v>1.0412502288818359</v>
      </c>
      <c r="I40" s="7">
        <v>3.7214086055755615</v>
      </c>
      <c r="U40" s="3" t="s">
        <v>61</v>
      </c>
      <c r="V40" s="3"/>
      <c r="W40" s="3" t="s">
        <v>59</v>
      </c>
      <c r="X40" s="3" t="s">
        <v>60</v>
      </c>
    </row>
    <row r="41" spans="1:24" x14ac:dyDescent="0.35">
      <c r="A41" s="6" t="s">
        <v>1</v>
      </c>
      <c r="B41" s="6" t="s">
        <v>26</v>
      </c>
      <c r="C41" s="7">
        <v>-0.24858656525611877</v>
      </c>
      <c r="D41" s="7">
        <v>34</v>
      </c>
      <c r="E41" s="6" t="s">
        <v>57</v>
      </c>
      <c r="F41" s="7">
        <v>70.590606689453125</v>
      </c>
      <c r="G41" s="7">
        <v>0.68909770250320435</v>
      </c>
      <c r="H41" s="7">
        <v>1.0412502288818359</v>
      </c>
      <c r="I41" s="7">
        <v>3.7214086055755615</v>
      </c>
      <c r="U41" s="3">
        <v>0</v>
      </c>
      <c r="V41" s="7">
        <v>3.7214086055755615</v>
      </c>
      <c r="W41" s="7">
        <v>1.0412502288818359</v>
      </c>
      <c r="X41" s="4">
        <f>V41-W41</f>
        <v>2.6801583766937256</v>
      </c>
    </row>
    <row r="42" spans="1:24" x14ac:dyDescent="0.35">
      <c r="U42" s="3">
        <v>100</v>
      </c>
      <c r="V42" s="7">
        <v>3.7214086055755615</v>
      </c>
      <c r="W42" s="7">
        <v>1.0412502288818359</v>
      </c>
      <c r="X42" s="4">
        <f>V42-W42</f>
        <v>2.6801583766937256</v>
      </c>
    </row>
    <row r="44" spans="1:24" x14ac:dyDescent="0.35">
      <c r="W44" s="7"/>
      <c r="X44" s="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5BEE-AB39-483C-9838-645F82270623}">
  <dimension ref="A1:C48"/>
  <sheetViews>
    <sheetView workbookViewId="0">
      <selection activeCell="A15" sqref="A15"/>
    </sheetView>
  </sheetViews>
  <sheetFormatPr defaultRowHeight="14.5" x14ac:dyDescent="0.35"/>
  <cols>
    <col min="1" max="1" width="17.453125" bestFit="1" customWidth="1"/>
  </cols>
  <sheetData>
    <row r="1" spans="1:3" x14ac:dyDescent="0.35">
      <c r="A1" t="s">
        <v>5</v>
      </c>
      <c r="B1" t="s">
        <v>70</v>
      </c>
      <c r="C1" t="s">
        <v>32</v>
      </c>
    </row>
    <row r="2" spans="1:3" x14ac:dyDescent="0.35">
      <c r="A2" t="s">
        <v>6</v>
      </c>
      <c r="B2" s="2">
        <v>0.62149655818939209</v>
      </c>
      <c r="C2" s="1">
        <v>1</v>
      </c>
    </row>
    <row r="3" spans="1:3" x14ac:dyDescent="0.35">
      <c r="A3" t="s">
        <v>10</v>
      </c>
      <c r="B3" s="2">
        <v>0.48803204298019409</v>
      </c>
      <c r="C3" s="1">
        <v>2</v>
      </c>
    </row>
    <row r="4" spans="1:3" x14ac:dyDescent="0.35">
      <c r="A4" t="s">
        <v>8</v>
      </c>
      <c r="B4" s="2">
        <v>0.22054824233055115</v>
      </c>
      <c r="C4" s="1">
        <v>3</v>
      </c>
    </row>
    <row r="5" spans="1:3" x14ac:dyDescent="0.35">
      <c r="A5" t="s">
        <v>14</v>
      </c>
      <c r="B5" s="2">
        <v>9.8095208406448364E-2</v>
      </c>
      <c r="C5" s="1">
        <v>4</v>
      </c>
    </row>
    <row r="6" spans="1:3" x14ac:dyDescent="0.35">
      <c r="A6" t="s">
        <v>25</v>
      </c>
      <c r="B6" s="2">
        <v>7.0015117526054382E-2</v>
      </c>
      <c r="C6" s="1">
        <v>5</v>
      </c>
    </row>
    <row r="7" spans="1:3" x14ac:dyDescent="0.35">
      <c r="A7" t="s">
        <v>7</v>
      </c>
      <c r="B7" s="2">
        <v>3.8235906511545181E-2</v>
      </c>
      <c r="C7" s="1">
        <v>6</v>
      </c>
    </row>
    <row r="8" spans="1:3" x14ac:dyDescent="0.35">
      <c r="A8" t="s">
        <v>12</v>
      </c>
      <c r="B8" s="2">
        <v>3.6668576300144196E-2</v>
      </c>
      <c r="C8" s="1">
        <v>7</v>
      </c>
    </row>
    <row r="9" spans="1:3" x14ac:dyDescent="0.35">
      <c r="A9" t="s">
        <v>29</v>
      </c>
      <c r="B9" s="2">
        <v>3.4102324396371841E-2</v>
      </c>
      <c r="C9" s="1">
        <v>8</v>
      </c>
    </row>
    <row r="10" spans="1:3" x14ac:dyDescent="0.35">
      <c r="A10" t="s">
        <v>13</v>
      </c>
      <c r="B10" s="2">
        <v>2.8082201257348061E-2</v>
      </c>
      <c r="C10" s="1">
        <v>9</v>
      </c>
    </row>
    <row r="11" spans="1:3" x14ac:dyDescent="0.35">
      <c r="A11" t="s">
        <v>11</v>
      </c>
      <c r="B11" s="2">
        <v>2.0203966647386551E-2</v>
      </c>
      <c r="C11" s="1">
        <v>10</v>
      </c>
    </row>
    <row r="12" spans="1:3" x14ac:dyDescent="0.35">
      <c r="B12" s="1"/>
      <c r="C12" s="1"/>
    </row>
    <row r="13" spans="1:3" x14ac:dyDescent="0.35">
      <c r="B13" s="1"/>
      <c r="C13" s="1"/>
    </row>
    <row r="14" spans="1:3" x14ac:dyDescent="0.35">
      <c r="B14" s="1"/>
      <c r="C14" s="1"/>
    </row>
    <row r="15" spans="1:3" x14ac:dyDescent="0.35">
      <c r="B15" s="1"/>
      <c r="C15" s="1"/>
    </row>
    <row r="16" spans="1:3" x14ac:dyDescent="0.35">
      <c r="B16" s="1"/>
      <c r="C16" s="1"/>
    </row>
    <row r="17" spans="2:3" x14ac:dyDescent="0.35">
      <c r="B17" s="1"/>
      <c r="C17" s="1"/>
    </row>
    <row r="18" spans="2:3" x14ac:dyDescent="0.35">
      <c r="B18" s="1"/>
      <c r="C18" s="1"/>
    </row>
    <row r="19" spans="2:3" x14ac:dyDescent="0.35">
      <c r="B19" s="1"/>
      <c r="C19" s="1"/>
    </row>
    <row r="20" spans="2:3" x14ac:dyDescent="0.35">
      <c r="B20" s="1"/>
      <c r="C20" s="1"/>
    </row>
    <row r="21" spans="2:3" x14ac:dyDescent="0.35">
      <c r="B21" s="1"/>
      <c r="C21" s="1"/>
    </row>
    <row r="22" spans="2:3" x14ac:dyDescent="0.35">
      <c r="B22" s="1"/>
      <c r="C22" s="1"/>
    </row>
    <row r="23" spans="2:3" x14ac:dyDescent="0.35">
      <c r="B23" s="1"/>
      <c r="C23" s="1"/>
    </row>
    <row r="24" spans="2:3" x14ac:dyDescent="0.35">
      <c r="B24" s="1"/>
      <c r="C24" s="1"/>
    </row>
    <row r="25" spans="2:3" x14ac:dyDescent="0.35">
      <c r="B25" s="1"/>
      <c r="C25" s="1"/>
    </row>
    <row r="26" spans="2:3" x14ac:dyDescent="0.35">
      <c r="B26" s="1"/>
      <c r="C26" s="1"/>
    </row>
    <row r="27" spans="2:3" x14ac:dyDescent="0.35">
      <c r="B27" s="1"/>
      <c r="C27" s="1"/>
    </row>
    <row r="28" spans="2:3" x14ac:dyDescent="0.35">
      <c r="B28" s="1"/>
      <c r="C28" s="1"/>
    </row>
    <row r="29" spans="2:3" x14ac:dyDescent="0.35">
      <c r="B29" s="1"/>
      <c r="C29" s="1"/>
    </row>
    <row r="30" spans="2:3" x14ac:dyDescent="0.35">
      <c r="B30" s="1"/>
      <c r="C30" s="1"/>
    </row>
    <row r="31" spans="2:3" x14ac:dyDescent="0.35">
      <c r="B31" s="1"/>
      <c r="C31" s="1"/>
    </row>
    <row r="32" spans="2:3" x14ac:dyDescent="0.35">
      <c r="B32" s="1"/>
      <c r="C32" s="1"/>
    </row>
    <row r="33" spans="2:3" x14ac:dyDescent="0.35">
      <c r="B33" s="1"/>
      <c r="C33" s="1"/>
    </row>
    <row r="34" spans="2:3" x14ac:dyDescent="0.35">
      <c r="B34" s="1"/>
      <c r="C34" s="1"/>
    </row>
    <row r="35" spans="2:3" x14ac:dyDescent="0.35">
      <c r="B35" s="1"/>
      <c r="C35" s="1"/>
    </row>
    <row r="36" spans="2:3" x14ac:dyDescent="0.35">
      <c r="B36" s="1"/>
      <c r="C36" s="1"/>
    </row>
    <row r="37" spans="2:3" x14ac:dyDescent="0.35">
      <c r="B37" s="1"/>
      <c r="C37" s="1"/>
    </row>
    <row r="38" spans="2:3" x14ac:dyDescent="0.35">
      <c r="B38" s="1"/>
      <c r="C38" s="1"/>
    </row>
    <row r="39" spans="2:3" x14ac:dyDescent="0.35">
      <c r="B39" s="1"/>
      <c r="C39" s="1"/>
    </row>
    <row r="40" spans="2:3" x14ac:dyDescent="0.35">
      <c r="B40" s="1"/>
      <c r="C40" s="1"/>
    </row>
    <row r="41" spans="2:3" x14ac:dyDescent="0.35">
      <c r="B41" s="1"/>
      <c r="C41" s="1"/>
    </row>
    <row r="42" spans="2:3" x14ac:dyDescent="0.35">
      <c r="B42" s="1"/>
      <c r="C42" s="1"/>
    </row>
    <row r="43" spans="2:3" x14ac:dyDescent="0.35">
      <c r="B43" s="1"/>
      <c r="C43" s="1"/>
    </row>
    <row r="44" spans="2:3" x14ac:dyDescent="0.35">
      <c r="B44" s="1"/>
      <c r="C44" s="1"/>
    </row>
    <row r="45" spans="2:3" x14ac:dyDescent="0.35">
      <c r="B45" s="1"/>
      <c r="C45" s="1"/>
    </row>
    <row r="46" spans="2:3" x14ac:dyDescent="0.35">
      <c r="B46" s="1"/>
      <c r="C46" s="1"/>
    </row>
    <row r="47" spans="2:3" x14ac:dyDescent="0.35">
      <c r="B47" s="1"/>
      <c r="C47" s="1"/>
    </row>
    <row r="48" spans="2:3" x14ac:dyDescent="0.35">
      <c r="B48" s="1"/>
      <c r="C48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33BA6-32A4-4C53-9B34-BB7B54760471}">
  <dimension ref="A1"/>
  <sheetViews>
    <sheetView topLeftCell="F1" workbookViewId="0">
      <selection activeCell="J7" sqref="J7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fig1</vt:lpstr>
      <vt:lpstr>fig2</vt:lpstr>
      <vt:lpstr>fig3</vt:lpstr>
      <vt:lpstr>fig4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Euijin Jung</cp:lastModifiedBy>
  <dcterms:modified xsi:type="dcterms:W3CDTF">2025-05-07T21:38:53Z</dcterms:modified>
</cp:coreProperties>
</file>